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dgiifileserver.dgii.local\UNIDAD_F\EstudiosEco\Sección de Estadísticas\Boletines\Boletín Parque Vehicular\2025\Boletin\"/>
    </mc:Choice>
  </mc:AlternateContent>
  <xr:revisionPtr revIDLastSave="0" documentId="13_ncr:1_{9B48895B-CA2A-42B2-84FE-6B6887E47F7C}" xr6:coauthVersionLast="47" xr6:coauthVersionMax="47" xr10:uidLastSave="{00000000-0000-0000-0000-000000000000}"/>
  <bookViews>
    <workbookView xWindow="28680" yWindow="-120" windowWidth="29040" windowHeight="15720" tabRatio="903" xr2:uid="{00000000-000D-0000-FFFF-FFFF00000000}"/>
  </bookViews>
  <sheets>
    <sheet name="Portada" sheetId="1" r:id="rId1"/>
    <sheet name="Presentación" sheetId="2" r:id="rId2"/>
    <sheet name="Contenido con hipervinculo" sheetId="32" r:id="rId3"/>
    <sheet name="Resumen Ejecutivo" sheetId="4" r:id="rId4"/>
    <sheet name="2.1" sheetId="5" r:id="rId5"/>
    <sheet name="2.2" sheetId="6" r:id="rId6"/>
    <sheet name="2.3" sheetId="7" r:id="rId7"/>
    <sheet name="2.3.1" sheetId="8" r:id="rId8"/>
    <sheet name="2.4" sheetId="9" r:id="rId9"/>
    <sheet name="2.4.2" sheetId="34" r:id="rId10"/>
    <sheet name="2.4.3" sheetId="35" r:id="rId11"/>
    <sheet name="2.5" sheetId="10" r:id="rId12"/>
    <sheet name="2.6" sheetId="11" r:id="rId13"/>
    <sheet name="2.7" sheetId="12" r:id="rId14"/>
    <sheet name="2.8" sheetId="13" r:id="rId15"/>
    <sheet name="2.9" sheetId="14" r:id="rId16"/>
    <sheet name="2.10" sheetId="15" r:id="rId17"/>
    <sheet name="2.10.2" sheetId="16" r:id="rId18"/>
    <sheet name="2.10.3" sheetId="17" r:id="rId19"/>
    <sheet name="2.10.4" sheetId="18" r:id="rId20"/>
    <sheet name="2.10.5" sheetId="19" r:id="rId21"/>
    <sheet name="2.11.1" sheetId="24" r:id="rId22"/>
    <sheet name="2.11.3" sheetId="26" r:id="rId23"/>
    <sheet name="3.0 - 4.1" sheetId="28" r:id="rId24"/>
    <sheet name="4.2" sheetId="29" r:id="rId25"/>
    <sheet name="Serie Histórica" sheetId="30" r:id="rId26"/>
    <sheet name="Contraportada" sheetId="31" r:id="rId27"/>
  </sheets>
  <definedNames>
    <definedName name="_ftn1" localSheetId="3">'Resumen Ejecutivo'!$B$11</definedName>
    <definedName name="_ftn2" localSheetId="3">'Resumen Ejecutivo'!$B$12</definedName>
    <definedName name="_ftn3" localSheetId="3">'Resumen Ejecutivo'!$A$11</definedName>
    <definedName name="_ftnref1" localSheetId="3">'Resumen Ejecutivo'!$B$4</definedName>
    <definedName name="_ftnref2" localSheetId="3">'Resumen Ejecutivo'!$B$5</definedName>
    <definedName name="_Hlk506971267" localSheetId="17">'2.10.2'!$B$56</definedName>
    <definedName name="_Toc349230872" localSheetId="11">'2.5'!$B$4</definedName>
    <definedName name="_Toc349230873" localSheetId="11">'2.5'!$B$26</definedName>
    <definedName name="_Toc349232083" localSheetId="13">'2.7'!$B$4</definedName>
    <definedName name="_Toc444239941" localSheetId="3">'Resumen Ejecutivo'!#REF!</definedName>
    <definedName name="_Toc444239942" localSheetId="4">'2.1'!$O$3</definedName>
    <definedName name="_Toc444239943" localSheetId="4">'2.1'!$O$5</definedName>
    <definedName name="_Toc444239944" localSheetId="4">'2.1'!#REF!</definedName>
    <definedName name="_Toc444239946" localSheetId="8">'2.4'!$B$2</definedName>
    <definedName name="_Toc444239946" localSheetId="9">'2.4.2'!#REF!</definedName>
    <definedName name="_Toc444239946" localSheetId="10">'2.4.3'!#REF!</definedName>
    <definedName name="_Toc444239947" localSheetId="11">'2.5'!$B$2</definedName>
    <definedName name="_Toc444239948" localSheetId="12">'2.6'!$B$2</definedName>
    <definedName name="_Toc444239949" localSheetId="13">'2.7'!$B$2</definedName>
    <definedName name="_Toc444239950" localSheetId="14">'2.8'!$B$2</definedName>
    <definedName name="_Toc444239951" localSheetId="15">'2.9'!$B$2</definedName>
    <definedName name="_Toc444239952" localSheetId="16">'2.10'!$B$3</definedName>
    <definedName name="_Toc444239953" localSheetId="21">'2.11.1'!$B$2</definedName>
    <definedName name="_Toc444239954" localSheetId="23">'3.0 - 4.1'!$B$2</definedName>
    <definedName name="_Toc444239955" localSheetId="23">'3.0 - 4.1'!$B$27</definedName>
    <definedName name="_Toc45112646" localSheetId="5">'2.2'!$B$2</definedName>
    <definedName name="_Toc45288923" localSheetId="3">'Resumen Ejecutivo'!#REF!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41" i="28" l="1"/>
  <c r="T16" i="30" l="1"/>
  <c r="O16" i="30" l="1"/>
  <c r="C16" i="30"/>
  <c r="D16" i="30"/>
  <c r="E16" i="30"/>
  <c r="F16" i="30"/>
  <c r="G16" i="30"/>
  <c r="H16" i="30"/>
  <c r="I16" i="30"/>
  <c r="J16" i="30"/>
  <c r="K16" i="30"/>
  <c r="L16" i="30"/>
  <c r="M16" i="30"/>
  <c r="N16" i="30"/>
</calcChain>
</file>

<file path=xl/sharedStrings.xml><?xml version="1.0" encoding="utf-8"?>
<sst xmlns="http://schemas.openxmlformats.org/spreadsheetml/2006/main" count="888" uniqueCount="393">
  <si>
    <t>Provincia</t>
  </si>
  <si>
    <t>Tipo de Vehículo</t>
  </si>
  <si>
    <t>Total</t>
  </si>
  <si>
    <t>Automóviles</t>
  </si>
  <si>
    <t>Autobuses</t>
  </si>
  <si>
    <t>Jeep</t>
  </si>
  <si>
    <t>Carga</t>
  </si>
  <si>
    <t>Motocicletas</t>
  </si>
  <si>
    <t>Volteo</t>
  </si>
  <si>
    <t>Máquinas Pesadas</t>
  </si>
  <si>
    <t>Otros</t>
  </si>
  <si>
    <t>Azua</t>
  </si>
  <si>
    <t>Bahoruco</t>
  </si>
  <si>
    <t>Barahona</t>
  </si>
  <si>
    <t>Dajabón</t>
  </si>
  <si>
    <t>Distrito Nacional</t>
  </si>
  <si>
    <t>Duarte</t>
  </si>
  <si>
    <t>El Seibo</t>
  </si>
  <si>
    <t>Elías Piña</t>
  </si>
  <si>
    <t>Espaillat</t>
  </si>
  <si>
    <t>Hato Mayor</t>
  </si>
  <si>
    <t>Hermanas Mirabal</t>
  </si>
  <si>
    <t>Independencia</t>
  </si>
  <si>
    <t>La Altagracia</t>
  </si>
  <si>
    <t>La Romana</t>
  </si>
  <si>
    <t>La Vega</t>
  </si>
  <si>
    <t>María Trinidad Sánchez</t>
  </si>
  <si>
    <t>Monseñor Nouel</t>
  </si>
  <si>
    <t>Monte Cristi</t>
  </si>
  <si>
    <t>Monte Plata</t>
  </si>
  <si>
    <t>Pedernales</t>
  </si>
  <si>
    <t>Peravia</t>
  </si>
  <si>
    <t>Puerto Plata</t>
  </si>
  <si>
    <t>Samaná</t>
  </si>
  <si>
    <t>San Cristóbal</t>
  </si>
  <si>
    <t>San José de Ocoa</t>
  </si>
  <si>
    <t>San Pedro de Macorís</t>
  </si>
  <si>
    <t>Sánchez Ramírez</t>
  </si>
  <si>
    <t>Santiago Rodríguez</t>
  </si>
  <si>
    <t>Santo Domingo</t>
  </si>
  <si>
    <t>Valverde</t>
  </si>
  <si>
    <t>Cuadro 2.3.1</t>
  </si>
  <si>
    <t>Parque vehicular de la República Dominicana</t>
  </si>
  <si>
    <t>Estos datos corresponden al domicilio del dueño del vehículo.</t>
  </si>
  <si>
    <t>Fuente: Gerencia de Estudios Económicos y Tributarios, DGII.</t>
  </si>
  <si>
    <t>Cuadro 2.4.1</t>
  </si>
  <si>
    <t>Según clase de vehículo y tipo de persona</t>
  </si>
  <si>
    <t>Clase</t>
  </si>
  <si>
    <t xml:space="preserve"> Total</t>
  </si>
  <si>
    <t>1/ Incluye Privados, Públicos Urbanos e Interurbanos.</t>
  </si>
  <si>
    <t>2/ Incluye Camiones y Camionetas.</t>
  </si>
  <si>
    <t>Gráfica 2.5.1</t>
  </si>
  <si>
    <t>Participación personas físicas en la cantidad de vehículos según género</t>
  </si>
  <si>
    <t>Cuadro 2.5.1</t>
  </si>
  <si>
    <t xml:space="preserve">Proporción de vehículos </t>
  </si>
  <si>
    <t>Según clase de vehículo y por género</t>
  </si>
  <si>
    <t>Femenino</t>
  </si>
  <si>
    <t>Masculino</t>
  </si>
  <si>
    <t>3/ Incluye Remolques, Ambulancias, Montacargas y Fúnebres.</t>
  </si>
  <si>
    <t>Género</t>
  </si>
  <si>
    <t>Santiago</t>
  </si>
  <si>
    <t>Cuadro 2.6.1</t>
  </si>
  <si>
    <t>Distribución proporcional de vehículos según provincia y género</t>
  </si>
  <si>
    <t xml:space="preserve">Fuente: Gerencia de Estudios Económicos y Tributarios, DGII.    </t>
  </si>
  <si>
    <t xml:space="preserve">Proporción de vehículos por tipo de persona </t>
  </si>
  <si>
    <t>Según categorización de edad</t>
  </si>
  <si>
    <t>Gráfica 2.7.2</t>
  </si>
  <si>
    <t>Participación de los propietarios de vehículos</t>
  </si>
  <si>
    <t xml:space="preserve"> Según edad y género</t>
  </si>
  <si>
    <t>Cuadro 2.8.1</t>
  </si>
  <si>
    <t>Cantidad de vehículos de nuevo ingreso*</t>
  </si>
  <si>
    <t>según clase de vehículo</t>
  </si>
  <si>
    <t>Variación</t>
  </si>
  <si>
    <t>Absoluta</t>
  </si>
  <si>
    <t>Relativa</t>
  </si>
  <si>
    <t>Cuadro 2.9.1</t>
  </si>
  <si>
    <t>Cantidad de vehículos según año de fabricación</t>
  </si>
  <si>
    <t>Año de Fabricación</t>
  </si>
  <si>
    <t>Participación 
%</t>
  </si>
  <si>
    <t>Jeeps</t>
  </si>
  <si>
    <t>Cuadro 2.10.1</t>
  </si>
  <si>
    <t>Cantidad y proporción de vehículos según origen</t>
  </si>
  <si>
    <t>Cuadro 2.10.2</t>
  </si>
  <si>
    <t>Cantidad de automóviles por año de fabricación</t>
  </si>
  <si>
    <t xml:space="preserve"> Según origen y marca</t>
  </si>
  <si>
    <t>Origen/Marca</t>
  </si>
  <si>
    <t>Subtotal Japoneses</t>
  </si>
  <si>
    <t>Toyota</t>
  </si>
  <si>
    <t>Honda</t>
  </si>
  <si>
    <t>Nissan</t>
  </si>
  <si>
    <t>Mazda</t>
  </si>
  <si>
    <t>Mitsubishi</t>
  </si>
  <si>
    <t>Subaru</t>
  </si>
  <si>
    <t>Suzuki</t>
  </si>
  <si>
    <t>Lexus</t>
  </si>
  <si>
    <t>Subtotal Coreanos</t>
  </si>
  <si>
    <t>Hyundai</t>
  </si>
  <si>
    <t>Kia</t>
  </si>
  <si>
    <t>Volkswagen</t>
  </si>
  <si>
    <t>Mercedes Benz</t>
  </si>
  <si>
    <t>Peugeot</t>
  </si>
  <si>
    <t>BMW</t>
  </si>
  <si>
    <t>Fiat</t>
  </si>
  <si>
    <t>Renault</t>
  </si>
  <si>
    <t>Audi</t>
  </si>
  <si>
    <t>Porsche</t>
  </si>
  <si>
    <t>Subtotal Estadounidenses</t>
  </si>
  <si>
    <t>Chevrolet</t>
  </si>
  <si>
    <t>Ford</t>
  </si>
  <si>
    <t>Totales</t>
  </si>
  <si>
    <t>Cuadro 2.10.3</t>
  </si>
  <si>
    <t>Proporción de automóviles por año de fabricación</t>
  </si>
  <si>
    <t>Según origen y marca</t>
  </si>
  <si>
    <t>Cuadro 2.10.4</t>
  </si>
  <si>
    <t>Cuadro 2.10.5</t>
  </si>
  <si>
    <t>Cantidad de jeeps por año de fabricación</t>
  </si>
  <si>
    <t>Cuadro 2.11.1</t>
  </si>
  <si>
    <t>Cantidad de automóviles por año de fabricación según color</t>
  </si>
  <si>
    <t>Color</t>
  </si>
  <si>
    <t>Participación</t>
  </si>
  <si>
    <t>Gris</t>
  </si>
  <si>
    <t>Blanco</t>
  </si>
  <si>
    <t>Azul</t>
  </si>
  <si>
    <t>Rojo</t>
  </si>
  <si>
    <t>Negro</t>
  </si>
  <si>
    <t>Verde</t>
  </si>
  <si>
    <t>Dorado</t>
  </si>
  <si>
    <t>Marrón</t>
  </si>
  <si>
    <t>Plateado</t>
  </si>
  <si>
    <t>Crema</t>
  </si>
  <si>
    <t>Amarillo</t>
  </si>
  <si>
    <t>Naranja</t>
  </si>
  <si>
    <t>Gráfica 2.11.1</t>
  </si>
  <si>
    <t>Proporción de automóviles según color</t>
  </si>
  <si>
    <t>Proporción de jeeps según color</t>
  </si>
  <si>
    <t>Cantidad de jeeps por año de fabricación según color</t>
  </si>
  <si>
    <t>Cuadro 3.1</t>
  </si>
  <si>
    <t>Cantidad de vehículos traspasados*</t>
  </si>
  <si>
    <t>Año</t>
  </si>
  <si>
    <t>Traspasos</t>
  </si>
  <si>
    <t>Crec. %</t>
  </si>
  <si>
    <t>-</t>
  </si>
  <si>
    <t>Cuadro 4.1</t>
  </si>
  <si>
    <t>Recaudación por concepto de impuestos de vehículos de motor</t>
  </si>
  <si>
    <t>Conceptos de Recaudación</t>
  </si>
  <si>
    <t>Emisión Primera Placa</t>
  </si>
  <si>
    <t>Renovación de Marbetes</t>
  </si>
  <si>
    <t>Cambio/Renovación de Placas</t>
  </si>
  <si>
    <t>Duplicados de Matrículas</t>
  </si>
  <si>
    <t>Cuadro 4.2</t>
  </si>
  <si>
    <t>Participación porcentual por concepto de impuestos de vehículos de motor</t>
  </si>
  <si>
    <t>Según recaudación por impuesto</t>
  </si>
  <si>
    <t>Tipo de Transacción</t>
  </si>
  <si>
    <t>Recaudación</t>
  </si>
  <si>
    <t>Participación %</t>
  </si>
  <si>
    <t>Emisiones de CO2</t>
  </si>
  <si>
    <t>Tipo</t>
  </si>
  <si>
    <t>Notas:</t>
  </si>
  <si>
    <t>BOLETÍN</t>
  </si>
  <si>
    <t>Esta es una publicación de la Dirección General de Impuestos Internos.</t>
  </si>
  <si>
    <t>En caso de reproducción debe citarse la fuente.</t>
  </si>
  <si>
    <t>GERENCIA DE ESTUDIOS ECONÓMICOS Y TRIBUTARIOS</t>
  </si>
  <si>
    <t xml:space="preserve">Sección de Estadísticas </t>
  </si>
  <si>
    <t>DIRECCIÓN GENERAL DE IMPUESTOS INTERNOS</t>
  </si>
  <si>
    <t>Ave. México No. 48; Gascue, DN.</t>
  </si>
  <si>
    <t>Teléfono: (809) 689-2181</t>
  </si>
  <si>
    <t>www.dgii.gov.do</t>
  </si>
  <si>
    <r>
      <t>DEPARTAMENTO DE ANÁLISIS DE RECAUDACIÓN Y ESTAD</t>
    </r>
    <r>
      <rPr>
        <b/>
        <sz val="11.5"/>
        <color rgb="FF9BBB59"/>
        <rFont val="Trebuchet MS"/>
        <family val="2"/>
      </rPr>
      <t>Í</t>
    </r>
    <r>
      <rPr>
        <b/>
        <sz val="12"/>
        <color rgb="FF9BBB59"/>
        <rFont val="Trebuchet MS"/>
        <family val="2"/>
      </rPr>
      <t>STICAS</t>
    </r>
  </si>
  <si>
    <t>Según provincia y clase de vehículo</t>
  </si>
  <si>
    <t>Origen</t>
  </si>
  <si>
    <t>2.1 Evolución del Parque Vehicular</t>
  </si>
  <si>
    <t>Incluye únicamente vehículos con placa definitiva (Primera Placa).</t>
  </si>
  <si>
    <t>Cuadro 2.2.1</t>
  </si>
  <si>
    <t xml:space="preserve">Según clase de vehículo </t>
  </si>
  <si>
    <t xml:space="preserve">Gráfica 2.1.1 </t>
  </si>
  <si>
    <t>Evolución del parque vehicular por año</t>
  </si>
  <si>
    <t>2.3 Parque Vehicular según el domicilio fiscal del contribuyente</t>
  </si>
  <si>
    <t>*Incluye aquellos contribuyentes que ya emitieron/pagaron la primera placa de sus vehículos y por lo tanto, ya forman parte de la base de datos de la DGII.</t>
  </si>
  <si>
    <t>2.11 Vehículos según color</t>
  </si>
  <si>
    <t>Contenido</t>
  </si>
  <si>
    <t>2. Parque Vehicular</t>
  </si>
  <si>
    <t>2.2 Parque vehicular por tipo de vehículo</t>
  </si>
  <si>
    <t>2.3 Parque vehicular según domicilio fiscal del contribuyente</t>
  </si>
  <si>
    <t>3.0 Cantidad de traspasos</t>
  </si>
  <si>
    <t>2.11 Vehículos según color</t>
  </si>
  <si>
    <t>2.4 Parque vehicular por tipo de contribuyente</t>
  </si>
  <si>
    <t>2.5 Parque vehicular según género</t>
  </si>
  <si>
    <t>2.6 Parque vehicular según género y provincia</t>
  </si>
  <si>
    <t>2.7 Parque vehicular según la edad del propietario</t>
  </si>
  <si>
    <t>2.8 Cantidad de vehículos de nuevo ingreso</t>
  </si>
  <si>
    <t>2.9 Vehículos según año de fabricación</t>
  </si>
  <si>
    <t>2.10 Vehículos según origen y marca</t>
  </si>
  <si>
    <t>2.2 Parque Vehicular por tipo de vehículo</t>
  </si>
  <si>
    <t>Gráfica 2.2.1</t>
  </si>
  <si>
    <t xml:space="preserve">Participación porcentual de los vehículos de motor </t>
  </si>
  <si>
    <t xml:space="preserve"> </t>
  </si>
  <si>
    <t>2.4 Parque Vehicular por tipo de contribuyente</t>
  </si>
  <si>
    <t>2.7 Parque Vehicular según la edad del propietario</t>
  </si>
  <si>
    <t xml:space="preserve">*Nuevo ingreso hace referencia a los vehículos (nuevos y/o usados) a los que se les emitieron la primera placa, ya sea porque hayan sido vendidos por primera vez por los concesionarios o dealers, o porque hayan sido importados por una persona física (natural). </t>
  </si>
  <si>
    <t xml:space="preserve">Fuente: Gerencia de Estudios Económicos y Tributarios, DGII. </t>
  </si>
  <si>
    <t>*No incluye vehículos nuevos.</t>
  </si>
  <si>
    <t>4.0 Recaudación del parque vehicular</t>
  </si>
  <si>
    <t>5.0 Serie Histórica</t>
  </si>
  <si>
    <t>Según tipo de vehículo</t>
  </si>
  <si>
    <r>
      <t>Año de Fabricación</t>
    </r>
    <r>
      <rPr>
        <b/>
        <vertAlign val="superscript"/>
        <sz val="10"/>
        <color indexed="9"/>
        <rFont val="Lucida Sans"/>
        <family val="2"/>
      </rPr>
      <t>a/</t>
    </r>
  </si>
  <si>
    <r>
      <t>Automóviles</t>
    </r>
    <r>
      <rPr>
        <vertAlign val="superscript"/>
        <sz val="10"/>
        <color theme="1"/>
        <rFont val="Lucida Sans"/>
        <family val="2"/>
      </rPr>
      <t>1/</t>
    </r>
  </si>
  <si>
    <r>
      <t xml:space="preserve">Carga </t>
    </r>
    <r>
      <rPr>
        <vertAlign val="superscript"/>
        <sz val="10"/>
        <color theme="1"/>
        <rFont val="Lucida Sans"/>
        <family val="2"/>
      </rPr>
      <t>2/</t>
    </r>
  </si>
  <si>
    <r>
      <t xml:space="preserve">Otros </t>
    </r>
    <r>
      <rPr>
        <vertAlign val="superscript"/>
        <sz val="10"/>
        <color theme="1"/>
        <rFont val="Lucida Sans"/>
        <family val="2"/>
      </rPr>
      <t>3/</t>
    </r>
  </si>
  <si>
    <t xml:space="preserve">        Fuente: Gerencia de Estudios Económicos y Tributarios, DGII.</t>
  </si>
  <si>
    <t xml:space="preserve"> Fuente: Gerencia de Estudios Económicos y Tributarios, DGII.</t>
  </si>
  <si>
    <t>3. Cantidad de Traspasos de Vehículos</t>
  </si>
  <si>
    <t>4. Recaudación del Parque Vehicular</t>
  </si>
  <si>
    <t xml:space="preserve">     1/ Toyota, Honda, Nissan, Mazda, Suzuki, entre otros.</t>
  </si>
  <si>
    <t xml:space="preserve">     2/ Hyundai, Kia, Ssangyong, entre otros.</t>
  </si>
  <si>
    <t xml:space="preserve">     3/ Ford, Chevrolet, Jeep, entre otros.</t>
  </si>
  <si>
    <t xml:space="preserve">     4/ Incluye países como Francia (Renault, Peugeot), Italia (Fiat), Alemania</t>
  </si>
  <si>
    <t xml:space="preserve">     (Volkswagen, Mercedes Benz, BMW, Audi, Porsche), entre otros.</t>
  </si>
  <si>
    <t xml:space="preserve">     Fuente: Gerencia de Estudios Económicos y Tributarios, DGII</t>
  </si>
  <si>
    <t>2.9  Vehículos según año de fabricación</t>
  </si>
  <si>
    <t>2.8  Cantidad de Vehículos de nuevo ingreso</t>
  </si>
  <si>
    <t>2.6 Parque Vehicular según género y provincia</t>
  </si>
  <si>
    <t xml:space="preserve">2.5 Parque Vehicular según género </t>
  </si>
  <si>
    <t xml:space="preserve">   *Estas cantidades no incluyen motocicletas.</t>
  </si>
  <si>
    <t xml:space="preserve">                 Fuente: Gerencia de Estudios Económicos y Tributarios, DGII.</t>
  </si>
  <si>
    <t xml:space="preserve">2.10  Vehículos según origen y marca </t>
  </si>
  <si>
    <t>Volvo</t>
  </si>
  <si>
    <t xml:space="preserve">                 b/ Incluye automóviles con años de fabricación anteriores al 2017.</t>
  </si>
  <si>
    <t xml:space="preserve">                Nota: Cifras generadas al 26 de enero de 2021.</t>
  </si>
  <si>
    <t xml:space="preserve">                Nota: Cifras generadas al 26 de enero de 2022.</t>
  </si>
  <si>
    <r>
      <t>Automóviles</t>
    </r>
    <r>
      <rPr>
        <vertAlign val="superscript"/>
        <sz val="10"/>
        <color rgb="FF000000"/>
        <rFont val="Lucida Sans"/>
        <family val="2"/>
      </rPr>
      <t>1/</t>
    </r>
  </si>
  <si>
    <r>
      <t xml:space="preserve">Carga </t>
    </r>
    <r>
      <rPr>
        <vertAlign val="superscript"/>
        <sz val="10"/>
        <color rgb="FF000000"/>
        <rFont val="Lucida Sans"/>
        <family val="2"/>
      </rPr>
      <t>2/</t>
    </r>
  </si>
  <si>
    <r>
      <t xml:space="preserve">Otros </t>
    </r>
    <r>
      <rPr>
        <vertAlign val="superscript"/>
        <sz val="10"/>
        <color rgb="FF000000"/>
        <rFont val="Lucida Sans"/>
        <family val="2"/>
      </rPr>
      <t>3/</t>
    </r>
  </si>
  <si>
    <t>San Juan de la Maguana</t>
  </si>
  <si>
    <t>Personas Físicas*</t>
  </si>
  <si>
    <t>Personas Jurídicas*</t>
  </si>
  <si>
    <t>Cantidad</t>
  </si>
  <si>
    <t>Porcentaje</t>
  </si>
  <si>
    <t>1. Resumen Ejecutivo</t>
  </si>
  <si>
    <t>Mapa 2.3.1</t>
  </si>
  <si>
    <t xml:space="preserve">Parque vehicular de la República Dominicana por provincia </t>
  </si>
  <si>
    <t>Cuadro 2.4.2</t>
  </si>
  <si>
    <t>Parque vehicular según provincia y tipo de persona</t>
  </si>
  <si>
    <t>Cuadro 2.4.3</t>
  </si>
  <si>
    <t xml:space="preserve">Nota: Para las personas jurídicas el género no puede ser definido. </t>
  </si>
  <si>
    <t>4/ Registros cuyo género no puede ser definido por tratarse de personas jurídicas.</t>
  </si>
  <si>
    <t>Cuadro 2.6.2</t>
  </si>
  <si>
    <r>
      <t>Japón</t>
    </r>
    <r>
      <rPr>
        <vertAlign val="superscript"/>
        <sz val="10"/>
        <color theme="1"/>
        <rFont val="Trebuchet MS"/>
        <family val="2"/>
      </rPr>
      <t>1/</t>
    </r>
  </si>
  <si>
    <r>
      <t>Europa</t>
    </r>
    <r>
      <rPr>
        <vertAlign val="superscript"/>
        <sz val="10"/>
        <color theme="1"/>
        <rFont val="Trebuchet MS"/>
        <family val="2"/>
      </rPr>
      <t>4/</t>
    </r>
  </si>
  <si>
    <t>a/ Incluye únicamente automóviles con placa definitiva (primera placa).</t>
  </si>
  <si>
    <t>Fuente: Departamento de Vehículos de Motor, DGII</t>
  </si>
  <si>
    <r>
      <t>Emisiones de CO2</t>
    </r>
    <r>
      <rPr>
        <vertAlign val="superscript"/>
        <sz val="10"/>
        <rFont val="Lucida Sans"/>
        <family val="2"/>
      </rPr>
      <t>1</t>
    </r>
  </si>
  <si>
    <r>
      <t>Traspasos</t>
    </r>
    <r>
      <rPr>
        <vertAlign val="superscript"/>
        <sz val="10"/>
        <rFont val="Lucida Sans"/>
        <family val="2"/>
      </rPr>
      <t>2</t>
    </r>
  </si>
  <si>
    <t>1/ La recaudación de este impuesto se hizo efectiva a partir de la Ley 253-12.</t>
  </si>
  <si>
    <t>2/ Recaudo de traspasos actualizado, con fines de capturar únicamente traspaso vehicular.</t>
  </si>
  <si>
    <r>
      <t>Corea del Sur</t>
    </r>
    <r>
      <rPr>
        <vertAlign val="superscript"/>
        <sz val="10"/>
        <color theme="1"/>
        <rFont val="Trebuchet MS"/>
        <family val="2"/>
      </rPr>
      <t>2/</t>
    </r>
  </si>
  <si>
    <r>
      <t>Estados Unidos</t>
    </r>
    <r>
      <rPr>
        <vertAlign val="superscript"/>
        <sz val="10"/>
        <color theme="1"/>
        <rFont val="Trebuchet MS"/>
        <family val="2"/>
      </rPr>
      <t>3/</t>
    </r>
  </si>
  <si>
    <r>
      <t>China</t>
    </r>
    <r>
      <rPr>
        <vertAlign val="superscript"/>
        <sz val="10"/>
        <color theme="1"/>
        <rFont val="Trebuchet MS"/>
        <family val="2"/>
      </rPr>
      <t>5/</t>
    </r>
  </si>
  <si>
    <r>
      <t>Otros</t>
    </r>
    <r>
      <rPr>
        <vertAlign val="superscript"/>
        <sz val="10"/>
        <color theme="1"/>
        <rFont val="Trebuchet MS"/>
        <family val="2"/>
      </rPr>
      <t>6/</t>
    </r>
  </si>
  <si>
    <t xml:space="preserve">      5/ Shineray, Changan, Dayun, Dongfeng, Jac, JMC, entre otros.</t>
  </si>
  <si>
    <t xml:space="preserve">      6/ Inluye Taiwán, entre otros.</t>
  </si>
  <si>
    <r>
      <t xml:space="preserve">Automóviles </t>
    </r>
    <r>
      <rPr>
        <vertAlign val="superscript"/>
        <sz val="10"/>
        <color rgb="FF000000"/>
        <rFont val="Lucida Sans"/>
        <family val="2"/>
      </rPr>
      <t>1/</t>
    </r>
  </si>
  <si>
    <t>Persona física</t>
  </si>
  <si>
    <t>Persona jurídica</t>
  </si>
  <si>
    <r>
      <t>Carga</t>
    </r>
    <r>
      <rPr>
        <vertAlign val="superscript"/>
        <sz val="10"/>
        <color rgb="FF000000"/>
        <rFont val="Lucida Sans"/>
        <family val="2"/>
      </rPr>
      <t>2/</t>
    </r>
  </si>
  <si>
    <r>
      <t>Otros</t>
    </r>
    <r>
      <rPr>
        <vertAlign val="superscript"/>
        <sz val="10"/>
        <color rgb="FF000000"/>
        <rFont val="Lucida Sans"/>
        <family val="2"/>
      </rPr>
      <t>3/</t>
    </r>
  </si>
  <si>
    <t>Cantidad al 2024</t>
  </si>
  <si>
    <r>
      <t>2020</t>
    </r>
    <r>
      <rPr>
        <b/>
        <vertAlign val="superscript"/>
        <sz val="10"/>
        <color rgb="FFFFFFFF"/>
        <rFont val="Lucida Sans"/>
        <family val="2"/>
      </rPr>
      <t>b/</t>
    </r>
  </si>
  <si>
    <t>Tesla</t>
  </si>
  <si>
    <t>Subtotal Alemanes</t>
  </si>
  <si>
    <t>Subtotal Franceses</t>
  </si>
  <si>
    <t>Citroen</t>
  </si>
  <si>
    <t>Subtotal Italianos</t>
  </si>
  <si>
    <t>Alfa Romeo</t>
  </si>
  <si>
    <t>Maserati</t>
  </si>
  <si>
    <t>Subtotal Ingleses</t>
  </si>
  <si>
    <t>Subtotal Chinos</t>
  </si>
  <si>
    <t>Brilliance</t>
  </si>
  <si>
    <t>MG</t>
  </si>
  <si>
    <r>
      <t>2020</t>
    </r>
    <r>
      <rPr>
        <b/>
        <vertAlign val="superscript"/>
        <sz val="10"/>
        <color indexed="9"/>
        <rFont val="Lucida Sans"/>
        <family val="2"/>
      </rPr>
      <t>b/</t>
    </r>
  </si>
  <si>
    <t>1/ Incluye: Isuzu, Daihatsu, Acura, Land Cruiser, Zinger y Datsun</t>
  </si>
  <si>
    <t>2/ Incluye: Dodge, Lincoln, Hummer, Cadillac, Mercury, Oldsmobile, Buick y Pontiac.</t>
  </si>
  <si>
    <t>3/ Incluye: Daewoo, Pony y Ssang Yong</t>
  </si>
  <si>
    <t>Proporción de jeeps por año de fabricación,</t>
  </si>
  <si>
    <t>Lincoln</t>
  </si>
  <si>
    <t>Cadillac</t>
  </si>
  <si>
    <t>Land Rover</t>
  </si>
  <si>
    <t>Subtotal Suecos</t>
  </si>
  <si>
    <t>SWM</t>
  </si>
  <si>
    <t>Changan</t>
  </si>
  <si>
    <t>Jetour</t>
  </si>
  <si>
    <t>Geely</t>
  </si>
  <si>
    <t>JAC</t>
  </si>
  <si>
    <t>Dongfeng</t>
  </si>
  <si>
    <t>Bestune</t>
  </si>
  <si>
    <r>
      <t>2020</t>
    </r>
    <r>
      <rPr>
        <b/>
        <vertAlign val="superscript"/>
        <sz val="10"/>
        <color rgb="FFFFFFFF"/>
        <rFont val="Trebuchet MS"/>
        <family val="2"/>
      </rPr>
      <t>a/</t>
    </r>
  </si>
  <si>
    <t xml:space="preserve">a/ Incluye jeeps con años de fabricación anteriores al 2020. </t>
  </si>
  <si>
    <t>a/ Incluye automóviles con años de fabricación anteriores al 2020.</t>
  </si>
  <si>
    <t>Gráfico 2.7.1</t>
  </si>
  <si>
    <t>BYD</t>
  </si>
  <si>
    <t>Ferrari</t>
  </si>
  <si>
    <t>Mini</t>
  </si>
  <si>
    <t>Opel</t>
  </si>
  <si>
    <t>SAAB</t>
  </si>
  <si>
    <t>b/ Incluye automóviles con años de fabricación anteriores al 2020.</t>
  </si>
  <si>
    <t>1/ Incluye: Daihatsu, Lexus, Datsun, Hino, Isuzu, Subaru, Acura y Komatsu.</t>
  </si>
  <si>
    <t>2/ Incluye: Daewoo, Pony y SsangYong.</t>
  </si>
  <si>
    <t>3/ Incluye: Dodge, Chrysler, Cadillac, Jeep, Lincoln, Mercury, Pontiac y Scion.</t>
  </si>
  <si>
    <t>4/ Incluye: Lamborghini, Lancia.</t>
  </si>
  <si>
    <t>5/ Incluye: Jaguar, Austin Rover, Triumph, Bentley, Rolls Royce, Land Rover, Aston Martin, Lotus, Range Rove, entre otros.</t>
  </si>
  <si>
    <t>6/ Incluye: Skoda, Lada, Yugo.</t>
  </si>
  <si>
    <t>7/ Incluye: Geely, JAC, Changan, Dongfeng, Leapmotor y Skywell.Geely, JAC, Changan y Dongfeng.</t>
  </si>
  <si>
    <t>4/ Incluye: Jaguar, Austin Rover, Bentley, Rolls Royce, Aston Martin, Range Rover, entre otros.</t>
  </si>
  <si>
    <t>5/ Incluye: Alfa Romeo, Lamborghini, Ferrari.</t>
  </si>
  <si>
    <t xml:space="preserve">6/ Incluye: Skoda, Lada, UAZ y Yugo. </t>
  </si>
  <si>
    <t>7/ Incluye: Brillance, Haval, Maxus, Jonway, Leapmotor, Li auto, Nio y Skywell.Geely, JAC, Changan, entre otros.</t>
  </si>
  <si>
    <r>
      <t>Otros Europeos</t>
    </r>
    <r>
      <rPr>
        <b/>
        <vertAlign val="superscript"/>
        <sz val="10"/>
        <rFont val="Lucida Sans"/>
        <family val="2"/>
      </rPr>
      <t>6/</t>
    </r>
  </si>
  <si>
    <r>
      <t>Otros</t>
    </r>
    <r>
      <rPr>
        <vertAlign val="superscript"/>
        <sz val="10"/>
        <rFont val="Lucida Sans"/>
        <family val="2"/>
      </rPr>
      <t>7/</t>
    </r>
  </si>
  <si>
    <r>
      <t>Otros ¹</t>
    </r>
    <r>
      <rPr>
        <vertAlign val="superscript"/>
        <sz val="10"/>
        <rFont val="Lucida Sans"/>
        <family val="2"/>
      </rPr>
      <t>/</t>
    </r>
  </si>
  <si>
    <r>
      <t>Otros ²</t>
    </r>
    <r>
      <rPr>
        <vertAlign val="superscript"/>
        <sz val="10"/>
        <rFont val="Lucida Sans"/>
        <family val="2"/>
      </rPr>
      <t>/</t>
    </r>
  </si>
  <si>
    <r>
      <t>Otros ³</t>
    </r>
    <r>
      <rPr>
        <vertAlign val="superscript"/>
        <sz val="10"/>
        <rFont val="Lucida Sans"/>
        <family val="2"/>
      </rPr>
      <t>/</t>
    </r>
  </si>
  <si>
    <r>
      <t xml:space="preserve">Otros </t>
    </r>
    <r>
      <rPr>
        <vertAlign val="superscript"/>
        <sz val="10"/>
        <rFont val="Lucida Sans"/>
        <family val="2"/>
      </rPr>
      <t>4/</t>
    </r>
  </si>
  <si>
    <r>
      <t xml:space="preserve">Otros </t>
    </r>
    <r>
      <rPr>
        <vertAlign val="superscript"/>
        <sz val="10"/>
        <rFont val="Lucida Sans"/>
        <family val="2"/>
      </rPr>
      <t>5/</t>
    </r>
  </si>
  <si>
    <r>
      <t xml:space="preserve">Otros </t>
    </r>
    <r>
      <rPr>
        <vertAlign val="superscript"/>
        <sz val="10"/>
        <rFont val="Lucida Sans"/>
        <family val="2"/>
      </rPr>
      <t>1/</t>
    </r>
  </si>
  <si>
    <r>
      <t xml:space="preserve">Otros </t>
    </r>
    <r>
      <rPr>
        <vertAlign val="superscript"/>
        <sz val="10"/>
        <rFont val="Lucida Sans"/>
        <family val="2"/>
      </rPr>
      <t>2/</t>
    </r>
  </si>
  <si>
    <r>
      <t xml:space="preserve">Otros </t>
    </r>
    <r>
      <rPr>
        <vertAlign val="superscript"/>
        <sz val="10"/>
        <rFont val="Lucida Sans"/>
        <family val="2"/>
      </rPr>
      <t>3/</t>
    </r>
  </si>
  <si>
    <r>
      <t xml:space="preserve">Otros Europeos </t>
    </r>
    <r>
      <rPr>
        <b/>
        <vertAlign val="superscript"/>
        <sz val="10"/>
        <rFont val="Lucida Sans"/>
        <family val="2"/>
      </rPr>
      <t>6/</t>
    </r>
  </si>
  <si>
    <r>
      <t xml:space="preserve">Otros </t>
    </r>
    <r>
      <rPr>
        <vertAlign val="superscript"/>
        <sz val="11"/>
        <color theme="1"/>
        <rFont val="Calibri"/>
        <family val="2"/>
        <scheme val="minor"/>
      </rPr>
      <t>7/</t>
    </r>
  </si>
  <si>
    <r>
      <t>Personas Jurídicas</t>
    </r>
    <r>
      <rPr>
        <b/>
        <vertAlign val="superscript"/>
        <sz val="10"/>
        <color rgb="FFFFFFFF"/>
        <rFont val="Lucida Sans"/>
        <family val="2"/>
      </rPr>
      <t>4/</t>
    </r>
  </si>
  <si>
    <r>
      <t>Publicado en</t>
    </r>
    <r>
      <rPr>
        <b/>
        <sz val="11"/>
        <color rgb="FF7F7F7F"/>
        <rFont val="Trebuchet MS"/>
        <family val="2"/>
      </rPr>
      <t xml:space="preserve"> febrero 2026</t>
    </r>
    <r>
      <rPr>
        <sz val="11"/>
        <color rgb="FF7F7F7F"/>
        <rFont val="Trebuchet MS"/>
        <family val="2"/>
      </rPr>
      <t xml:space="preserve"> con datos del año 2025.</t>
    </r>
  </si>
  <si>
    <t>PARQUE VEHICULAR 2025</t>
  </si>
  <si>
    <t>La Dirección General de Impuestos Internos (DGII) pone a disposición del público el Boletín Parque Vehicular de la República Dominicana al 31 de diciembre de 2025. Este boletín contiene las principales estadísticas y transacciones realizadas por los contribuyentes, mostrando la composición del parque vehicular por clase de vehículo, origen, marca, color, año de fabricación, así como por género y edad de los propietarios. Adicionalmente, se muestra el recaudo obtenido por concepto de impuestos de vehículos de motor, así como la participación de cada concepto en el total de la recaudación.</t>
  </si>
  <si>
    <t>Al 31 de diciembre de 2025, el stock de vehículos registrados ascendió a 6,640,871  unidades, registrándose un total de 446,819 vehículos de nuevo ingreso más que en el 2024. Del stock de vehículos, el 57.9% son motocicletas, el 17.9% corresponde a automóviles, el 12.0% son jeeps y el 12.2% restante corresponde a vehículos de carga, autobuses, entre otros. La mayor parte de los vehículos registrados pertenecen al Distrito Nacional, Santo Domingo  y Santiago de los Caballeros, con una participación de 28.6%, 16.5% y 8.4%, respectivamente.</t>
  </si>
  <si>
    <t>El 70.7% del parque vehicular pertenece a personas físicas, el 29.3% a personas jurídicas. Si categorizamos por género, observamos que para personas físicas el 76.1% pertenece al género masculino, mientras que el 23.9% al género femenino. En cuanto a la edad del propietario, del total de vehículos registrados a nombre de personas físicas, el 31.0% se concentran en personas cuyo rango de edad está entre 56 o más años, el 23.4% a personas cuya edad se encuentra entre 46 y 55 años, el 23.9% a los que se encuentran entre 36 y 45 años, el 18.5% a personas que tienen entre 26 y 35 años y el restante 3.3% a los menores de 25 años.</t>
  </si>
  <si>
    <t>Según la preferencia de color, el blanco, el gris y el azul son los más predominantes para el caso de los automóviles, con una participación de 24.1%, 22.9% y 12.4% respectivamente. En cuanto a los jeeps, los colores más predominantes son el blanco, gris y negro, con participaciones de 29.1%, 21.1% y 17.4%, respectivamente.</t>
  </si>
  <si>
    <t>Años 2008–2025; en miles de unidades</t>
  </si>
  <si>
    <t>Nota: Cifras generadas al 10 de febrero de 2026.</t>
  </si>
  <si>
    <t>2025 vs 2024; en unidades</t>
  </si>
  <si>
    <t>Al 31 de diciembre de 2025</t>
  </si>
  <si>
    <t xml:space="preserve">Al clasificar el parque vehicular por provincia, el 59.0% está distribuido entre el Distrito Nacional, Santo Domingo, Santiago de los Caballeros y La Vega. El restante 41.0% está ubicado en las demás provincias que conforman el territorio nacional (ver mapa 2.3.1). </t>
  </si>
  <si>
    <t xml:space="preserve">             Al 31 de diciembre de 2025; en unidades</t>
  </si>
  <si>
    <t>Notas: Cifras generadas al 10 de febrero de 2026.</t>
  </si>
  <si>
    <t xml:space="preserve">Del total de automóviles registrados al 2025, el 39.2% pertenece al Distrito Nacional, el 23.6% a Santo Domingo, el 10.1% a Santiago de los Caballeros y el 27.1% restante a las demás provincias. En cuanto a los autobuses, el 37.5% del total está ubicado en el Distrito Nacional, el 25.1% en Santo Domingo, el 6.4% en Santiago de los Caballeros y el restante 30.9% se encuentra distribuido entre las demás provincias. </t>
  </si>
  <si>
    <t>Con respecto a los jeeps, el 33.9% se encuentra en el Distrito Nacional, el 20.5% en Santo Domingo, el 12.1% en Santiago de los Caballeros y el restante 33.6% se encuentra distribuido entre las demás provincias. En cuanto a las motocicletas, el 21.9% del total están ubicadas en el Distrito Nacional, el 13.2% en Santo Domingo, el 7.1% en La Vega, el 6.9% en Santiago de los Caballeros, el 5.8% en San Cristóbal y el 45.1% restante está en las demás provincias (ver cuadro 2.3.1).</t>
  </si>
  <si>
    <t xml:space="preserve">Al 31 de diciembre de 2025; en unidades </t>
  </si>
  <si>
    <t>De los 6,640,871 vehículos registrados al 31 de diciembre de 2025, el 70.7% (4,693,683) corresponden a personas físicas, mientras que el 29.3% (1,947,188) restante pertenece a personas jurídicas (ver cuadro 2.4.1).</t>
  </si>
  <si>
    <t>Al 31 de diciembre de 2025; en porcentajes</t>
  </si>
  <si>
    <t>Al categorizar el parque vehicular tanto por tipo de persona como por provincia, se observa que del total de vehículos que son propiedad de personas físicas, el 25.9% de estos se encuentra en el Distrito Nacional, seguido por la provincia de Santo Domingo, con una participación de 16.5%. De igual forma, la mayoría de los vehículos que son propiedad de personas jurídicas se encuentran en el Distrito Nacional, con una participación del 35.1% (ver cuadros 2.4.2 y 2.4.3).</t>
  </si>
  <si>
    <t>En cuanto al género de los propietarios de vehículos que son personas físicas, el 76.1% corresponde al género masculino, mientras que el 23.9% corresponde al femenino (ver gráfica 2.5.1).</t>
  </si>
  <si>
    <t>Cifras generadas al 10 de febrero de 2026.</t>
  </si>
  <si>
    <t>Cuando se procede a analizar la distribución de vehículos por género según clase de vehículo, podemos observar un crecimiento interanual de la cantidad de vehículos del género masculino de 3.8%, mientras que para género femenino el crecimiento fue de un 6.0% este año. En cuanto a la distribución vehicular, para el género femenino existe una mayor concentración en vehículos de tipo motocicletas, automóviles y jeeps, con participaciones de 41.3%, 28.8% y 23.7% respectivamente. Por igual, para el género masculino presentan una mayor concentración los vehículos de tipo motocicletas, con una participación del 55.0%, seguidas por los automóviles y los jeeps, con 20.4% y 12.4%, respectivamente (ver cuadro 2.5.1).</t>
  </si>
  <si>
    <t>Al 31 de diciembre de 2025; en unidades</t>
  </si>
  <si>
    <t>Cuando se estudia la distribución de vehículos por género y edad, se aprecia que la mayor incidencia de mujeres se aglomera en los intervalos de 26 y 35 con porcentaje de 27.1%, seguido por el intervalo de 36-45 años con un porcentaje de 26.4%, mientras que para el intervalo de menos de 25 años el porcentaje se situó en 25.4%. Asimismo, en los restantes intervalos entre 46-55 años y 56 o más, poseen una participación de 23.5% y 20.0%, respectivamente (ver gráfica 2.7.2).</t>
  </si>
  <si>
    <t>La edad de los propietarios es una de las variables categóricas observadas para analizar la composición estructural del parque vehicular dominicano. Del total de vehículos registrados a nombre de personas físicas, el 31.0% se concentran en personas cuyo rango de edad está entre 56 años o más, el 23.4% en los que se encuentran entre 46 y 55 años, el 23.9% en personas cuya edad se encuentra entre 36 y 45 años, el 18.5% en personas que tienen entre 26 y 35 años y el restante 3.3% en los menores de 25 años (ver gráfica 2.7.1).</t>
  </si>
  <si>
    <t>2025 vs 2024</t>
  </si>
  <si>
    <t>Para el año 2025, el total de vehículos registrados en el parque vehicular de República Dominicana ascendió a 6,640,871. Los vehículos con año de fabricación de más de 5 años representan el 83.7%. Mientras, la cantidad de vehículos correspondientes a 6 años o menos de antigüedad o fabricación, rango del 2021-2026, representa el 16.3% (ver cuadro 2.9.1).</t>
  </si>
  <si>
    <r>
      <t xml:space="preserve"> 2020</t>
    </r>
    <r>
      <rPr>
        <vertAlign val="superscript"/>
        <sz val="10"/>
        <color theme="1"/>
        <rFont val="Lucida Sans"/>
        <family val="2"/>
      </rPr>
      <t>a/</t>
    </r>
  </si>
  <si>
    <t>a/ Incluye los vehículos registrados con año de fabricación inferiores al 2000.</t>
  </si>
  <si>
    <t>Nota: Cifras generadas el 10 de febrero de 2026.</t>
  </si>
  <si>
    <t xml:space="preserve">El total de jeeps registrados en el parque vehicular ascendió a 797,851. El 0.9% corresponde a los de año de fabricación 2026; el 2.5% a los de 2025; el 11.8% corresponde a los jeeps cuyo año de fabricación se encuentra en el período 2021-2024 y el restante 84.8% se concentra en el año 2020 y los anteriores a éste. </t>
  </si>
  <si>
    <t>Los vehículos de carga registrados al 2025 ascendieron a 575,928. Los que corresponden al año de fabricación 2026 representan el 1.0%; el 2.8% a los del año 2025; el 9.3% corresponde al período 2021-2024 y el restante 86.9% concentra el año de fabricación del 2020 y los anteriores a éste.</t>
  </si>
  <si>
    <t>Cantidad al 2025</t>
  </si>
  <si>
    <t xml:space="preserve">     Notas: Datos generados al 10 de febrero de 2026.</t>
  </si>
  <si>
    <t>Enfocándonos en el total de automóviles registrados, el 64.5% es de origen japonés, siendo Toyota y Honda las marcas más destacadas, representando el 28.6% y el 16.6% del total de automóviles, respectivamente. El 18.8% del total de automóviles lo representan los de origen coreano. Dentro de éstos, los más destacados son los Hyundai con una participación de 12.2% y los Kia con un 6.3%. Los automóviles de origen europeo representan el 8.3% del total de automóviles, destacando los de origen alemán con 4.4%, con marcas como Volkswagen con participación de 1.8% y los Mercedes Benz con 1.4%. El restante 8.4% está distribuido entre los automóviles estadounidenses y otros, con una participación de 6.9% y 1.3%, respectivamente (ver cuadros 2.10.2 y 2.10.3).</t>
  </si>
  <si>
    <t>Para el 2025, del total de jeeps registrados en el parque vehicular, el 29.1% del total es de color blanco, 21.1% de color gris, 17.4% de color negro y el restante 32.4% se concentra en colores como rojo, azul, dorado, plateado, crema, verde, entre otros (ver cuadro 2.11.2 y gráfica 2.11.2).</t>
  </si>
  <si>
    <t>La recaudación total por concepto de vehículos de motor en el 2025 fue de RD$27,316.7 millones, mostrando un incremento de RD$403.8 millones con relación al año anterior. Al ver la composición de los conceptos, el recaudo efectivo por emisión de primera placa alcanzó un total de RD$22,685.2 millones; por concepto de renovación de marbetes un total de RD$2,889.9 millones; el impuesto por las emisiones de CO2 alcanzó RD$1,585.3 millones. Asimismo, por concepto de cambio/renovación de placas aumentó a un total de RD$82.5 millones, por duplicados de matrículas alcanzó RD$73.0 millones de recaudo efectivo, mientras que por concepto de traspasos se alcanzó un total de RD$0.8 millones (ver cuadro 4.1).</t>
  </si>
  <si>
    <t>Años 2019–2025; en millones de RD$</t>
  </si>
  <si>
    <t>Enero-diciembre 2025; en millones de RD$</t>
  </si>
  <si>
    <t>La participación en la recaudación total por conceptos de vehículos de motor, según las transacciones realizadas por los contribuyentes en el año 2025 fue: emisión de primera placa con 83.0%; renovación de marbetes con 10.6%; emisiones de CO2 con 5.8%; cambio/renovación de placas 0.3%; duplicados de matrículas con 0.3% y traspasos con una participación de 0.0% (ver cuadro 4.2).</t>
  </si>
  <si>
    <t>Cifras generadas al 18 de febrero de 2026.</t>
  </si>
  <si>
    <t>En el 2025 fueron traspasados 228,075 vehículos de motor, lo que equivale a 10,468 unidades más que en el 2024. Esto representa un aumento de 4.8% en la cantidad de traspasos en comparación con el año anterior (ver cuadro 3.1).</t>
  </si>
  <si>
    <t>2014-2025; en unidades</t>
  </si>
  <si>
    <t xml:space="preserve">Para el año 2025 se registraron 446,819 nuevos vehículos, mientras que en el 2024 se registraron 384,916 para un incremento de un 16.1%. El mayor crecimiento se registró en la categoría de motocicletas, mostrando un incremento de 25.2% con relación al 2024 y la categoría de otros que incluye remolques, ambulancias, montacargas y fúnebres con un crecimiento en conjunto de 9.3%. De igual forma, las máquinas pesadas incrementaron un 7.8% y los vehículos jeep un 6.1% con relación al año anterior. Por otro lado, la cantidad de nuevos automóviles decreció en un 15.1% con respecto al 2024, al igual que la categoría de volteo teniendo un decrecimiento de 1.7% (ver cuadro 2.8.1). </t>
  </si>
  <si>
    <t>2005 - 2025</t>
  </si>
  <si>
    <t>El total de automóviles registrados en el parque vehicular se distribuye según los siguientes colores: el 24.1% de color blanco, el 22.9% es de color gris, el 12.4% azul, 11.8% rojo y el restante 28.8% se concentra en colores como negro, verde, dorado, marrón, plateado, naranja, amarillo, entre otros (ver cuadro 2.11.1 y gráfica 2.11.1).</t>
  </si>
  <si>
    <t xml:space="preserve">Para el año 2025, del total de vehículos registrados en el parque vehicular de República Dominicana, el 59.8% es de origen japonés, el 15.0% surcoreano, el 11.5% de origen estadounidense, el 6.5% proviene de Europa, el 1.6% de origen chino y el 5.6% de otro destino (ver cuadro 2.10.1). Se destaca que se excluyen las motocicletas de este análisis. </t>
  </si>
  <si>
    <t xml:space="preserve">En cuanto a los automóviles registrados en el parque vehicular, estos ascendieron a 1,188,583 unidades, de los cuales el 0.1% fueron fabricados en el 2026, 0.1% en el 2025, el 1.2% entre los periodos 2021-2024 y el restante 98.6% se concentra en el año 2020 y los anteriores a éste. </t>
  </si>
  <si>
    <t xml:space="preserve">Por otra parte, el stock de autobuses registrados ascendió a 147,479. Los que corresponden al año de fabricación 2026 representan el 0.5%; el 1.5% a los del año 2025; el 3.3% corresponde al período 2021-2024 y el restante 94.8% se concentra en el año 2020 y los anteriores a éste. </t>
  </si>
  <si>
    <t xml:space="preserve">	Al categorizar el parque vehicular según tipo de vehículos, observamos que las motocicletas presentan un mayor crecimiento en términos absolutos con 314,727 nuevos registros, para un incremento de 8.9% con respecto al año anterior; seguido por los jeeps con un aumento de 61,680 nuevas unidades para un incremento de 8.4%, luego les siguen los automóviles con un aumento de 30,713 nuevos registros, para un crecimiento de 2.7% (ver cuadro 2.2.1).</t>
  </si>
  <si>
    <t>De la cantidad total de vehículos de motor registrados a diciembre de 2025, el 57.9% corresponde a motocicletas, el 17.9% a los automóviles, los jeeps con una participación de 12.0%, los vehículos de carga con 8.7% y el 3.5% restante se distribuye entre autobuses, máquinas pesadas, volteos y otros (ver gráfica 2.2.1).</t>
  </si>
  <si>
    <t>Al categorizar el parque vehicular por provincia y género, se observa que las provincias donde las mujeres poseen mayor participación en la tenencia de vehículos son Hato Mayor (29.0%), La Altagracia (28.5%), Peravia (28.1%), Samaná (27.9%) y San Pedro de Macorís (27.8%) . En el mismo tenor, el género masculino posee una mayor incidencia en las provincias de Azua (81.5%), San Cristóbal (81.0%), San José de Ocoa (80.6%), Elías Piña (79.2%) y Barahona y Valverde con una participación de 78.8% (ver cuadros 2.6.1 y 2.6.2).</t>
  </si>
  <si>
    <t>Al categorizar por país de origen, excluyendo las motocicletas, la mayoría de los vehículos que conforman el parque vehicular dominicano son japoneses, representando el 59.8% del stock de vehículos, seguidos por los coreanos con una participación de 15.0%, los de origen estadounidense con 11.5%, los europeos con 6.5%, los chinos con 1.6% y los vehículos de otros orígenes representan el 5.6%. En cuanto al año de fabricación, predominan los automóviles con años de fabricación del 2020 hacia atrás, representando el 98.6% del total de vehículos de este tipo. Asimismo, para los jeeps el 84.8% corresponde a jeeps con años de fabricación del 2020 hacia atrás.</t>
  </si>
  <si>
    <t>El parque vehicular al cierre del año fiscal 2025 ascendió a 6,640,871 unidades, registrando un incremento de 7.2% con respecto al año anterior, equivalente a 446,819 nuevas unidades (ver gráfica 2.1.1).</t>
  </si>
  <si>
    <t xml:space="preserve">El total de motocicletas registradas ascendió a 3,846,694. El 0.4% corresponde a las del año de fabricación 2026; el 4.2% a las del año 2025; el 17.6% corresponde al período 2021-2024 y el restante 77.8% se concentra en el año 2020 y los anteriores a éste. </t>
  </si>
  <si>
    <t>Del total de jeeps registrados en el parque vehicular al año 2025, el 53.5% es de origen japonés, siendo más destacadas las marcas Toyota y Honda, representando dentro del total de jeeps el 17.4% y el 15.3%, respectivamente. El 19.4% del total lo representan los jeeps estadounidenses; dentro de éstos, los más destacados son los Ford con una participación del total de 8.6% y la marca Jeep con 5.1%. El 17.7% del total lo representan los de origen coreano; destacándose marcas como Hyundai y Kia, con una participación de 10.2% y 7.2%, respectivamente. El restante 9.3% está compuesto por los jeeps europeos, chinos y otros, con una participación de 6.2%, 2.0% y 1.1%, respectivamente (ver cuadros 2.10.4 y 2.10.5).</t>
  </si>
  <si>
    <t xml:space="preserve">A raíz del auge de jeeps de origen chino en los últimos años, se incorpora su desagregación por año de fabricación, destacando un crecimiento interanual del 237.5% para el 2022 respecto al 2021, así como un crecimiento del 208.7% para el 2023 respecto al 2022. Sin embargo, para el 2025, el crecimiento interanual fue de negativo, bajando en un 46.7%. Del total de jeeps de origen chino, las marcas más destacadas son Changan, con una participación del 47.0%, seguida por las marcas Geely con 17.6% y Jetour con una participación del 6.7%. </t>
  </si>
  <si>
    <t>Cuadro 2.11.2</t>
  </si>
  <si>
    <t>Gráfica 2.11.2</t>
  </si>
  <si>
    <r>
      <t>Automóviles</t>
    </r>
    <r>
      <rPr>
        <vertAlign val="superscript"/>
        <sz val="10"/>
        <color theme="1"/>
        <rFont val="Trebuchet MS"/>
        <family val="2"/>
      </rPr>
      <t>3/</t>
    </r>
  </si>
  <si>
    <t xml:space="preserve">3/ Incluye Privados, Públicos Urbanos e Interurbanos. </t>
  </si>
  <si>
    <t>1/ Incluye Camiones y Camionetas.</t>
  </si>
  <si>
    <t xml:space="preserve">2/ Incluye Remolques, Ambulancias, Montacargas y Fúnebres. </t>
  </si>
  <si>
    <r>
      <t xml:space="preserve">Carga </t>
    </r>
    <r>
      <rPr>
        <vertAlign val="superscript"/>
        <sz val="10"/>
        <color theme="1"/>
        <rFont val="Trebuchet MS"/>
        <family val="2"/>
      </rPr>
      <t>1/</t>
    </r>
  </si>
  <si>
    <r>
      <t xml:space="preserve">Otros </t>
    </r>
    <r>
      <rPr>
        <vertAlign val="superscript"/>
        <sz val="10"/>
        <color theme="1"/>
        <rFont val="Trebuchet MS"/>
        <family val="2"/>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</si>
</sst>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
    <numFmt numFmtId="165" formatCode="_(* #,##0_);_(* \(#,##0\);_(* &quot;-&quot;??_);_(@_)"/>
    <numFmt numFmtId="166" formatCode="#,##0.0,,"/>
  </numFmts>
  <fonts count="52" x14ac:knownFonts="1">
    <font>
      <sz val="11"/>
      <color theme="1"/>
      <name val="Calibri"/>
      <family val="2"/>
      <scheme val="minor"/>
    </font>
    <font>
      <sz val="11"/>
      <color theme="1"/>
      <name val="Calibri"/>
      <family val="2"/>
      <scheme val="minor"/>
    </font>
    <font>
      <u/>
      <sz val="11"/>
      <color theme="10"/>
      <name val="Calibri"/>
      <family val="2"/>
      <scheme val="minor"/>
    </font>
    <font>
      <b/>
      <sz val="12"/>
      <color rgb="FF9BBB59"/>
      <name val="Trebuchet MS"/>
      <family val="2"/>
    </font>
    <font>
      <sz val="11"/>
      <color theme="1"/>
      <name val="Trebuchet MS"/>
      <family val="2"/>
    </font>
    <font>
      <sz val="10"/>
      <name val="Arial"/>
      <family val="2"/>
    </font>
    <font>
      <sz val="10.5"/>
      <color theme="1"/>
      <name val="Trebuchet MS"/>
      <family val="2"/>
    </font>
    <font>
      <b/>
      <sz val="11.5"/>
      <color rgb="FF9BBB59"/>
      <name val="Trebuchet MS"/>
      <family val="2"/>
    </font>
    <font>
      <b/>
      <sz val="11.5"/>
      <color rgb="FF000000"/>
      <name val="Trebuchet MS"/>
      <family val="2"/>
    </font>
    <font>
      <sz val="11"/>
      <color rgb="FF7F7F7F"/>
      <name val="Trebuchet MS"/>
      <family val="2"/>
    </font>
    <font>
      <b/>
      <sz val="11"/>
      <color rgb="FF7F7F7F"/>
      <name val="Trebuchet MS"/>
      <family val="2"/>
    </font>
    <font>
      <sz val="12"/>
      <color rgb="FF7F7F7F"/>
      <name val="Trebuchet MS"/>
      <family val="2"/>
    </font>
    <font>
      <b/>
      <sz val="10.5"/>
      <color rgb="FF0D0D0D"/>
      <name val="Trebuchet MS"/>
      <family val="2"/>
    </font>
    <font>
      <b/>
      <sz val="10"/>
      <color rgb="FF9BBB59"/>
      <name val="Lucida Sans"/>
      <family val="2"/>
    </font>
    <font>
      <sz val="10"/>
      <color theme="1"/>
      <name val="Lucida Sans"/>
      <family val="2"/>
    </font>
    <font>
      <b/>
      <sz val="10"/>
      <color indexed="9"/>
      <name val="Lucida Sans"/>
      <family val="2"/>
    </font>
    <font>
      <b/>
      <vertAlign val="superscript"/>
      <sz val="10"/>
      <color indexed="9"/>
      <name val="Lucida Sans"/>
      <family val="2"/>
    </font>
    <font>
      <b/>
      <sz val="10"/>
      <name val="Lucida Sans"/>
      <family val="2"/>
    </font>
    <font>
      <sz val="10"/>
      <name val="Lucida Sans"/>
      <family val="2"/>
    </font>
    <font>
      <vertAlign val="superscript"/>
      <sz val="10"/>
      <name val="Lucida Sans"/>
      <family val="2"/>
    </font>
    <font>
      <b/>
      <sz val="10"/>
      <color theme="0"/>
      <name val="Lucida Sans"/>
      <family val="2"/>
    </font>
    <font>
      <sz val="10"/>
      <color rgb="FF000000"/>
      <name val="Lucida Sans"/>
      <family val="2"/>
    </font>
    <font>
      <b/>
      <sz val="10"/>
      <color rgb="FFFFFFFF"/>
      <name val="Lucida Sans"/>
      <family val="2"/>
    </font>
    <font>
      <vertAlign val="superscript"/>
      <sz val="10"/>
      <color theme="1"/>
      <name val="Lucida Sans"/>
      <family val="2"/>
    </font>
    <font>
      <sz val="11"/>
      <color theme="1"/>
      <name val="Lucida Sans"/>
      <family val="2"/>
    </font>
    <font>
      <sz val="8"/>
      <color theme="1"/>
      <name val="Lucida Sans"/>
      <family val="2"/>
    </font>
    <font>
      <b/>
      <sz val="10"/>
      <color theme="1"/>
      <name val="Lucida Sans"/>
      <family val="2"/>
    </font>
    <font>
      <sz val="11"/>
      <name val="Lucida Sans"/>
      <family val="2"/>
    </font>
    <font>
      <sz val="9"/>
      <color theme="1"/>
      <name val="Lucida Sans"/>
      <family val="2"/>
    </font>
    <font>
      <sz val="14"/>
      <color theme="1"/>
      <name val="Lucida Sans"/>
      <family val="2"/>
    </font>
    <font>
      <b/>
      <sz val="16"/>
      <name val="Lucida Sans"/>
      <family val="2"/>
    </font>
    <font>
      <b/>
      <sz val="13"/>
      <name val="Lucida Sans"/>
      <family val="2"/>
    </font>
    <font>
      <b/>
      <sz val="13"/>
      <color theme="1"/>
      <name val="Lucida Sans"/>
      <family val="2"/>
    </font>
    <font>
      <b/>
      <u/>
      <sz val="13"/>
      <name val="Lucida Sans"/>
      <family val="2"/>
    </font>
    <font>
      <sz val="14"/>
      <name val="Lucida Sans"/>
      <family val="2"/>
    </font>
    <font>
      <u/>
      <sz val="14"/>
      <color theme="10"/>
      <name val="Lucida Sans"/>
      <family val="2"/>
    </font>
    <font>
      <u/>
      <sz val="11"/>
      <color theme="10"/>
      <name val="Lucida Sans"/>
      <family val="2"/>
    </font>
    <font>
      <u/>
      <sz val="11"/>
      <name val="Lucida Sans"/>
      <family val="2"/>
    </font>
    <font>
      <b/>
      <vertAlign val="superscript"/>
      <sz val="10"/>
      <color rgb="FFFFFFFF"/>
      <name val="Lucida Sans"/>
      <family val="2"/>
    </font>
    <font>
      <sz val="8"/>
      <name val="Calibri"/>
      <family val="2"/>
      <scheme val="minor"/>
    </font>
    <font>
      <vertAlign val="superscript"/>
      <sz val="10"/>
      <color rgb="FF000000"/>
      <name val="Lucida Sans"/>
      <family val="2"/>
    </font>
    <font>
      <b/>
      <sz val="10"/>
      <color theme="0"/>
      <name val="Trebuchet MS"/>
      <family val="2"/>
    </font>
    <font>
      <sz val="10"/>
      <color theme="1"/>
      <name val="Trebuchet MS"/>
      <family val="2"/>
    </font>
    <font>
      <vertAlign val="superscript"/>
      <sz val="10"/>
      <color theme="1"/>
      <name val="Trebuchet MS"/>
      <family val="2"/>
    </font>
    <font>
      <b/>
      <vertAlign val="superscript"/>
      <sz val="10"/>
      <name val="Lucida Sans"/>
      <family val="2"/>
    </font>
    <font>
      <b/>
      <vertAlign val="superscript"/>
      <sz val="10"/>
      <color rgb="FFFFFFFF"/>
      <name val="Trebuchet MS"/>
      <family val="2"/>
    </font>
    <font>
      <b/>
      <sz val="10"/>
      <color indexed="9"/>
      <name val="Trebuchet MS"/>
      <family val="2"/>
    </font>
    <font>
      <vertAlign val="superscript"/>
      <sz val="11"/>
      <color theme="1"/>
      <name val="Calibri"/>
      <family val="2"/>
      <scheme val="minor"/>
    </font>
    <font>
      <sz val="9"/>
      <color theme="1"/>
      <name val="Trebuchet MS"/>
      <family val="2"/>
    </font>
    <font>
      <sz val="10"/>
      <color rgb="FFFF0000"/>
      <name val="Lucida Sans"/>
      <family val="2"/>
    </font>
    <font>
      <sz val="10"/>
      <color rgb="FF000000"/>
      <name val="Trebuchet MS"/>
      <family val="2"/>
    </font>
    <font>
      <b/>
      <u/>
      <sz val="14"/>
      <name val="Lucida Sans"/>
      <family val="2"/>
    </font>
  </fonts>
  <fills count="10">
    <fill>
      <patternFill patternType="none"/>
    </fill>
    <fill>
      <patternFill patternType="gray125"/>
    </fill>
    <fill>
      <patternFill patternType="solid">
        <fgColor rgb="FF92D050"/>
        <bgColor theme="4" tint="0.79998168889431442"/>
      </patternFill>
    </fill>
    <fill>
      <patternFill patternType="solid">
        <fgColor rgb="FF92D050"/>
        <bgColor indexed="64"/>
      </patternFill>
    </fill>
    <fill>
      <patternFill patternType="solid">
        <fgColor theme="0"/>
        <bgColor indexed="64"/>
      </patternFill>
    </fill>
    <fill>
      <patternFill patternType="solid">
        <fgColor indexed="42"/>
        <bgColor indexed="64"/>
      </patternFill>
    </fill>
    <fill>
      <patternFill patternType="solid">
        <fgColor rgb="FFFFFFFF"/>
        <bgColor indexed="64"/>
      </patternFill>
    </fill>
    <fill>
      <patternFill patternType="solid">
        <fgColor rgb="FF92D050"/>
        <bgColor rgb="FFDCE6F1"/>
      </patternFill>
    </fill>
    <fill>
      <patternFill patternType="solid">
        <fgColor rgb="FF92D050"/>
        <bgColor rgb="FF000000"/>
      </patternFill>
    </fill>
    <fill>
      <patternFill patternType="solid">
        <fgColor indexed="9"/>
        <bgColor indexed="64"/>
      </patternFill>
    </fill>
  </fills>
  <borders count="22">
    <border>
      <left/>
      <right/>
      <top/>
      <bottom/>
      <diagonal/>
    </border>
    <border>
      <left style="thin">
        <color theme="0"/>
      </left>
      <right style="thin">
        <color theme="0"/>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right style="medium">
        <color rgb="FFFFFFFF"/>
      </right>
      <top/>
      <bottom/>
      <diagonal/>
    </border>
    <border>
      <left style="thin">
        <color theme="0"/>
      </left>
      <right style="medium">
        <color rgb="FFFFFFFF"/>
      </right>
      <top/>
      <bottom/>
      <diagonal/>
    </border>
    <border>
      <left/>
      <right/>
      <top style="thin">
        <color theme="0"/>
      </top>
      <bottom/>
      <diagonal/>
    </border>
    <border>
      <left/>
      <right/>
      <top style="medium">
        <color rgb="FFFFFFFF"/>
      </top>
      <bottom/>
      <diagonal/>
    </border>
    <border>
      <left style="thin">
        <color theme="0"/>
      </left>
      <right style="thin">
        <color theme="0"/>
      </right>
      <top style="thin">
        <color theme="0"/>
      </top>
      <bottom/>
      <diagonal/>
    </border>
    <border>
      <left style="thin">
        <color theme="0"/>
      </left>
      <right/>
      <top style="thin">
        <color theme="0"/>
      </top>
      <bottom/>
      <diagonal/>
    </border>
    <border>
      <left/>
      <right style="thin">
        <color rgb="FFFFFFFF"/>
      </right>
      <top/>
      <bottom/>
      <diagonal/>
    </border>
    <border>
      <left style="thin">
        <color rgb="FFFFFFFF"/>
      </left>
      <right/>
      <top/>
      <bottom style="thin">
        <color rgb="FFFFFFFF"/>
      </bottom>
      <diagonal/>
    </border>
    <border>
      <left/>
      <right/>
      <top/>
      <bottom style="thin">
        <color rgb="FFFFFFFF"/>
      </bottom>
      <diagonal/>
    </border>
    <border>
      <left/>
      <right style="thin">
        <color rgb="FFFFFFFF"/>
      </right>
      <top/>
      <bottom style="thin">
        <color rgb="FFFFFFFF"/>
      </bottom>
      <diagonal/>
    </border>
    <border>
      <left style="thin">
        <color rgb="FFFFFFFF"/>
      </left>
      <right style="thin">
        <color rgb="FFFFFFFF"/>
      </right>
      <top/>
      <bottom/>
      <diagonal/>
    </border>
    <border>
      <left/>
      <right/>
      <top/>
      <bottom style="medium">
        <color rgb="FF92D050"/>
      </bottom>
      <diagonal/>
    </border>
    <border>
      <left/>
      <right style="thin">
        <color theme="0"/>
      </right>
      <top style="thin">
        <color theme="0"/>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s>
  <cellStyleXfs count="5">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5" fillId="0" borderId="0"/>
  </cellStyleXfs>
  <cellXfs count="288">
    <xf numFmtId="0" fontId="0" fillId="0" borderId="0" xfId="0"/>
    <xf numFmtId="0" fontId="3"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0" borderId="0" xfId="0" applyFont="1" applyAlignment="1">
      <alignment vertical="center"/>
    </xf>
    <xf numFmtId="0" fontId="9" fillId="0" borderId="0" xfId="0" applyFont="1" applyAlignment="1">
      <alignment vertical="center"/>
    </xf>
    <xf numFmtId="0" fontId="4" fillId="0" borderId="0" xfId="0" applyFont="1" applyAlignment="1">
      <alignment vertical="center"/>
    </xf>
    <xf numFmtId="0" fontId="11" fillId="0" borderId="0" xfId="0" applyFont="1" applyAlignment="1">
      <alignment vertical="center"/>
    </xf>
    <xf numFmtId="0" fontId="2" fillId="0" borderId="0" xfId="3" applyAlignment="1">
      <alignment vertical="center"/>
    </xf>
    <xf numFmtId="0" fontId="12" fillId="0" borderId="0" xfId="0" applyFont="1" applyAlignment="1">
      <alignment vertical="center"/>
    </xf>
    <xf numFmtId="0" fontId="15" fillId="3" borderId="0" xfId="4" applyFont="1" applyFill="1" applyAlignment="1">
      <alignment horizontal="center"/>
    </xf>
    <xf numFmtId="0" fontId="15" fillId="3" borderId="0" xfId="0" applyFont="1" applyFill="1" applyAlignment="1">
      <alignment horizontal="center"/>
    </xf>
    <xf numFmtId="0" fontId="17" fillId="5" borderId="0" xfId="4" applyFont="1" applyFill="1"/>
    <xf numFmtId="0" fontId="18" fillId="4" borderId="0" xfId="4" applyFont="1" applyFill="1" applyAlignment="1">
      <alignment horizontal="left" indent="1"/>
    </xf>
    <xf numFmtId="0" fontId="15" fillId="3" borderId="0" xfId="4" applyFont="1" applyFill="1" applyAlignment="1">
      <alignment horizontal="left"/>
    </xf>
    <xf numFmtId="164" fontId="17" fillId="5" borderId="0" xfId="2" applyNumberFormat="1" applyFont="1" applyFill="1" applyAlignment="1">
      <alignment horizontal="right"/>
    </xf>
    <xf numFmtId="164" fontId="18" fillId="4" borderId="0" xfId="2" applyNumberFormat="1" applyFont="1" applyFill="1" applyAlignment="1">
      <alignment horizontal="right"/>
    </xf>
    <xf numFmtId="164" fontId="18" fillId="0" borderId="0" xfId="2" applyNumberFormat="1" applyFont="1" applyAlignment="1">
      <alignment horizontal="right"/>
    </xf>
    <xf numFmtId="0" fontId="15" fillId="3" borderId="0" xfId="4" applyFont="1" applyFill="1"/>
    <xf numFmtId="165" fontId="17" fillId="5" borderId="0" xfId="1" applyNumberFormat="1" applyFont="1" applyFill="1" applyAlignment="1">
      <alignment horizontal="right"/>
    </xf>
    <xf numFmtId="165" fontId="18" fillId="4" borderId="0" xfId="1" applyNumberFormat="1" applyFont="1" applyFill="1" applyAlignment="1">
      <alignment horizontal="right"/>
    </xf>
    <xf numFmtId="1" fontId="18" fillId="4" borderId="0" xfId="1" applyNumberFormat="1" applyFont="1" applyFill="1" applyAlignment="1">
      <alignment horizontal="right"/>
    </xf>
    <xf numFmtId="0" fontId="17" fillId="5" borderId="0" xfId="4" applyFont="1" applyFill="1" applyAlignment="1">
      <alignment horizontal="left"/>
    </xf>
    <xf numFmtId="165" fontId="15" fillId="3" borderId="0" xfId="1" applyNumberFormat="1" applyFont="1" applyFill="1" applyAlignment="1">
      <alignment horizontal="right"/>
    </xf>
    <xf numFmtId="164" fontId="17" fillId="5" borderId="0" xfId="2" applyNumberFormat="1" applyFont="1" applyFill="1"/>
    <xf numFmtId="164" fontId="18" fillId="0" borderId="0" xfId="2" applyNumberFormat="1" applyFont="1" applyFill="1"/>
    <xf numFmtId="9" fontId="15" fillId="3" borderId="0" xfId="2" applyFont="1" applyFill="1"/>
    <xf numFmtId="9" fontId="22" fillId="3" borderId="7" xfId="0" applyNumberFormat="1" applyFont="1" applyFill="1" applyBorder="1" applyAlignment="1">
      <alignment horizontal="center" vertical="center"/>
    </xf>
    <xf numFmtId="0" fontId="14" fillId="4" borderId="0" xfId="0" applyFont="1" applyFill="1" applyAlignment="1">
      <alignment horizontal="left"/>
    </xf>
    <xf numFmtId="0" fontId="20" fillId="2" borderId="6" xfId="0" applyFont="1" applyFill="1" applyBorder="1" applyAlignment="1">
      <alignment horizontal="center"/>
    </xf>
    <xf numFmtId="165" fontId="14" fillId="4" borderId="0" xfId="1" applyNumberFormat="1" applyFont="1" applyFill="1" applyBorder="1" applyAlignment="1"/>
    <xf numFmtId="165" fontId="14" fillId="4" borderId="0" xfId="1" applyNumberFormat="1" applyFont="1" applyFill="1" applyBorder="1" applyAlignment="1">
      <alignment horizontal="center"/>
    </xf>
    <xf numFmtId="165" fontId="14" fillId="4" borderId="0" xfId="1" applyNumberFormat="1" applyFont="1" applyFill="1" applyAlignment="1">
      <alignment horizontal="center"/>
    </xf>
    <xf numFmtId="165" fontId="20" fillId="2" borderId="1" xfId="1" applyNumberFormat="1" applyFont="1" applyFill="1" applyBorder="1" applyAlignment="1"/>
    <xf numFmtId="165" fontId="20" fillId="3" borderId="1" xfId="1" applyNumberFormat="1" applyFont="1" applyFill="1" applyBorder="1" applyAlignment="1">
      <alignment horizontal="center"/>
    </xf>
    <xf numFmtId="0" fontId="14" fillId="0" borderId="0" xfId="0" applyFont="1"/>
    <xf numFmtId="0" fontId="14" fillId="0" borderId="0" xfId="0" applyFont="1" applyAlignment="1">
      <alignment horizontal="justify" vertical="center"/>
    </xf>
    <xf numFmtId="0" fontId="14" fillId="0" borderId="0" xfId="0" applyFont="1" applyAlignment="1">
      <alignment horizontal="left" vertical="center"/>
    </xf>
    <xf numFmtId="0" fontId="25" fillId="0" borderId="0" xfId="0" applyFont="1" applyAlignment="1">
      <alignment horizontal="left" vertical="top"/>
    </xf>
    <xf numFmtId="0" fontId="25" fillId="0" borderId="0" xfId="0" applyFont="1" applyAlignment="1">
      <alignment horizontal="left"/>
    </xf>
    <xf numFmtId="0" fontId="14" fillId="0" borderId="0" xfId="0" applyFont="1" applyAlignment="1">
      <alignment vertical="center"/>
    </xf>
    <xf numFmtId="0" fontId="24" fillId="0" borderId="0" xfId="0" applyFont="1"/>
    <xf numFmtId="0" fontId="14" fillId="0" borderId="0" xfId="0" applyFont="1" applyAlignment="1">
      <alignment horizontal="center" vertical="center"/>
    </xf>
    <xf numFmtId="165" fontId="14" fillId="0" borderId="0" xfId="0" applyNumberFormat="1" applyFont="1"/>
    <xf numFmtId="0" fontId="14" fillId="0" borderId="0" xfId="0" applyFont="1" applyAlignment="1">
      <alignment vertical="center" wrapText="1"/>
    </xf>
    <xf numFmtId="0" fontId="26" fillId="0" borderId="0" xfId="0" applyFont="1" applyAlignment="1">
      <alignment vertical="center"/>
    </xf>
    <xf numFmtId="0" fontId="24" fillId="0" borderId="0" xfId="0" applyFont="1" applyAlignment="1">
      <alignment vertical="center"/>
    </xf>
    <xf numFmtId="0" fontId="18" fillId="4" borderId="0" xfId="0" quotePrefix="1" applyFont="1" applyFill="1" applyAlignment="1">
      <alignment horizontal="left" vertical="center"/>
    </xf>
    <xf numFmtId="0" fontId="18" fillId="4" borderId="0" xfId="0" applyFont="1" applyFill="1" applyAlignment="1">
      <alignment horizontal="left" vertical="center"/>
    </xf>
    <xf numFmtId="0" fontId="15" fillId="3" borderId="6" xfId="0" applyFont="1" applyFill="1" applyBorder="1" applyAlignment="1">
      <alignment horizontal="center" vertical="center"/>
    </xf>
    <xf numFmtId="0" fontId="13" fillId="0" borderId="0" xfId="0" applyFont="1" applyAlignment="1">
      <alignment vertical="center"/>
    </xf>
    <xf numFmtId="0" fontId="13" fillId="0" borderId="0" xfId="0" applyFont="1" applyAlignment="1">
      <alignment horizontal="justify" vertical="center"/>
    </xf>
    <xf numFmtId="0" fontId="22" fillId="3" borderId="7" xfId="0" applyFont="1" applyFill="1" applyBorder="1" applyAlignment="1">
      <alignment horizontal="center" vertical="center"/>
    </xf>
    <xf numFmtId="3" fontId="21" fillId="6" borderId="0" xfId="0" applyNumberFormat="1" applyFont="1" applyFill="1" applyAlignment="1">
      <alignment horizontal="center" vertical="center"/>
    </xf>
    <xf numFmtId="0" fontId="14" fillId="0" borderId="0" xfId="0" applyFont="1" applyAlignment="1">
      <alignment horizontal="left"/>
    </xf>
    <xf numFmtId="0" fontId="20" fillId="3" borderId="0" xfId="0" applyFont="1" applyFill="1" applyAlignment="1">
      <alignment horizontal="center"/>
    </xf>
    <xf numFmtId="164" fontId="14" fillId="4" borderId="0" xfId="2" applyNumberFormat="1" applyFont="1" applyFill="1" applyAlignment="1">
      <alignment horizontal="center"/>
    </xf>
    <xf numFmtId="0" fontId="20" fillId="3" borderId="6" xfId="0" applyFont="1" applyFill="1" applyBorder="1" applyAlignment="1">
      <alignment horizontal="center"/>
    </xf>
    <xf numFmtId="164" fontId="20" fillId="3" borderId="0" xfId="2" applyNumberFormat="1" applyFont="1" applyFill="1" applyAlignment="1">
      <alignment horizontal="center"/>
    </xf>
    <xf numFmtId="0" fontId="20" fillId="2" borderId="1" xfId="0" applyFont="1" applyFill="1" applyBorder="1" applyAlignment="1">
      <alignment horizontal="center"/>
    </xf>
    <xf numFmtId="165" fontId="14" fillId="4" borderId="0" xfId="1" applyNumberFormat="1" applyFont="1" applyFill="1"/>
    <xf numFmtId="164" fontId="14" fillId="0" borderId="0" xfId="2" applyNumberFormat="1" applyFont="1" applyAlignment="1">
      <alignment horizontal="center"/>
    </xf>
    <xf numFmtId="164" fontId="20" fillId="2" borderId="6" xfId="2" applyNumberFormat="1" applyFont="1" applyFill="1" applyBorder="1" applyAlignment="1">
      <alignment horizontal="center"/>
    </xf>
    <xf numFmtId="0" fontId="14" fillId="0" borderId="0" xfId="0" applyFont="1" applyAlignment="1">
      <alignment horizontal="left" vertical="top"/>
    </xf>
    <xf numFmtId="0" fontId="13" fillId="0" borderId="0" xfId="0" applyFont="1" applyAlignment="1">
      <alignment horizontal="left" vertical="center" indent="5"/>
    </xf>
    <xf numFmtId="0" fontId="20" fillId="2" borderId="1" xfId="0" applyFont="1" applyFill="1" applyBorder="1" applyAlignment="1">
      <alignment horizontal="center" vertical="center"/>
    </xf>
    <xf numFmtId="0" fontId="20" fillId="2" borderId="1" xfId="0" applyFont="1" applyFill="1" applyBorder="1" applyAlignment="1">
      <alignment horizontal="center" vertical="center" wrapText="1"/>
    </xf>
    <xf numFmtId="0" fontId="14" fillId="4" borderId="0" xfId="0" applyFont="1" applyFill="1"/>
    <xf numFmtId="0" fontId="20" fillId="3" borderId="1" xfId="0" applyFont="1" applyFill="1" applyBorder="1" applyAlignment="1">
      <alignment horizontal="center"/>
    </xf>
    <xf numFmtId="0" fontId="13" fillId="0" borderId="0" xfId="0" applyFont="1" applyAlignment="1">
      <alignment horizontal="left" vertical="center"/>
    </xf>
    <xf numFmtId="0" fontId="14" fillId="0" borderId="0" xfId="0" applyFont="1" applyAlignment="1">
      <alignment horizontal="left" vertical="center" indent="6"/>
    </xf>
    <xf numFmtId="0" fontId="28" fillId="0" borderId="0" xfId="0" applyFont="1" applyAlignment="1">
      <alignment vertical="center"/>
    </xf>
    <xf numFmtId="0" fontId="14" fillId="0" borderId="0" xfId="0" applyFont="1" applyAlignment="1">
      <alignment horizontal="left" vertical="center" wrapText="1"/>
    </xf>
    <xf numFmtId="164" fontId="14" fillId="0" borderId="0" xfId="0" applyNumberFormat="1" applyFont="1"/>
    <xf numFmtId="0" fontId="29" fillId="0" borderId="0" xfId="0" applyFont="1"/>
    <xf numFmtId="10" fontId="14" fillId="0" borderId="0" xfId="2" applyNumberFormat="1" applyFont="1" applyFill="1"/>
    <xf numFmtId="0" fontId="14" fillId="0" borderId="6" xfId="0" applyFont="1" applyBorder="1" applyAlignment="1">
      <alignment horizontal="left"/>
    </xf>
    <xf numFmtId="0" fontId="30" fillId="0" borderId="0" xfId="0" applyFont="1"/>
    <xf numFmtId="0" fontId="31" fillId="0" borderId="0" xfId="0" applyFont="1"/>
    <xf numFmtId="0" fontId="32" fillId="0" borderId="0" xfId="0" applyFont="1"/>
    <xf numFmtId="0" fontId="31" fillId="0" borderId="0" xfId="0" applyFont="1" applyAlignment="1">
      <alignment vertical="center"/>
    </xf>
    <xf numFmtId="0" fontId="33" fillId="0" borderId="0" xfId="3" quotePrefix="1" applyFont="1"/>
    <xf numFmtId="0" fontId="32" fillId="0" borderId="0" xfId="0" applyFont="1" applyAlignment="1">
      <alignment vertical="center"/>
    </xf>
    <xf numFmtId="0" fontId="34" fillId="0" borderId="0" xfId="0" applyFont="1"/>
    <xf numFmtId="0" fontId="35" fillId="0" borderId="0" xfId="3" applyFont="1" applyAlignment="1">
      <alignment horizontal="left" vertical="center" indent="4"/>
    </xf>
    <xf numFmtId="0" fontId="36" fillId="0" borderId="0" xfId="3" applyFont="1" applyAlignment="1">
      <alignment horizontal="left" vertical="center" indent="4"/>
    </xf>
    <xf numFmtId="0" fontId="37" fillId="0" borderId="0" xfId="3" quotePrefix="1" applyFont="1"/>
    <xf numFmtId="0" fontId="27" fillId="0" borderId="0" xfId="0" applyFont="1"/>
    <xf numFmtId="0" fontId="36" fillId="0" borderId="0" xfId="3" applyFont="1" applyAlignment="1">
      <alignment horizontal="left" vertical="center" indent="7"/>
    </xf>
    <xf numFmtId="0" fontId="14" fillId="0" borderId="0" xfId="0" applyFont="1" applyAlignment="1">
      <alignment wrapText="1"/>
    </xf>
    <xf numFmtId="0" fontId="25" fillId="0" borderId="0" xfId="0" applyFont="1" applyAlignment="1">
      <alignment vertical="center"/>
    </xf>
    <xf numFmtId="0" fontId="25" fillId="0" borderId="0" xfId="0" applyFont="1"/>
    <xf numFmtId="0" fontId="25" fillId="0" borderId="0" xfId="0" applyFont="1" applyAlignment="1">
      <alignment horizontal="left" vertical="center"/>
    </xf>
    <xf numFmtId="0" fontId="20" fillId="0" borderId="0" xfId="0" applyFont="1" applyAlignment="1">
      <alignment horizontal="center"/>
    </xf>
    <xf numFmtId="164" fontId="20" fillId="0" borderId="0" xfId="2" applyNumberFormat="1" applyFont="1" applyFill="1" applyAlignment="1">
      <alignment horizontal="center"/>
    </xf>
    <xf numFmtId="165" fontId="20" fillId="0" borderId="0" xfId="1" applyNumberFormat="1" applyFont="1" applyFill="1" applyBorder="1"/>
    <xf numFmtId="0" fontId="25" fillId="4" borderId="0" xfId="0" applyFont="1" applyFill="1" applyAlignment="1">
      <alignment horizontal="left"/>
    </xf>
    <xf numFmtId="0" fontId="25" fillId="0" borderId="0" xfId="0" applyFont="1" applyAlignment="1">
      <alignment wrapText="1"/>
    </xf>
    <xf numFmtId="0" fontId="21" fillId="6" borderId="0" xfId="0" applyFont="1" applyFill="1" applyAlignment="1">
      <alignment vertical="center"/>
    </xf>
    <xf numFmtId="3" fontId="21" fillId="6" borderId="0" xfId="0" applyNumberFormat="1" applyFont="1" applyFill="1" applyAlignment="1">
      <alignment vertical="center"/>
    </xf>
    <xf numFmtId="3" fontId="21" fillId="0" borderId="0" xfId="0" applyNumberFormat="1" applyFont="1" applyAlignment="1">
      <alignment vertical="center"/>
    </xf>
    <xf numFmtId="0" fontId="21" fillId="0" borderId="0" xfId="0" applyFont="1" applyAlignment="1">
      <alignment vertical="center"/>
    </xf>
    <xf numFmtId="3" fontId="22" fillId="3" borderId="7" xfId="0" applyNumberFormat="1" applyFont="1" applyFill="1" applyBorder="1" applyAlignment="1">
      <alignment horizontal="center" vertical="center"/>
    </xf>
    <xf numFmtId="0" fontId="2" fillId="0" borderId="0" xfId="3" applyAlignment="1">
      <alignment horizontal="justify" vertical="center"/>
    </xf>
    <xf numFmtId="0" fontId="26" fillId="0" borderId="0" xfId="0" applyFont="1"/>
    <xf numFmtId="165" fontId="14" fillId="0" borderId="0" xfId="1" applyNumberFormat="1" applyFont="1" applyFill="1" applyAlignment="1">
      <alignment horizontal="center"/>
    </xf>
    <xf numFmtId="165" fontId="14" fillId="0" borderId="0" xfId="1" applyNumberFormat="1" applyFont="1" applyFill="1" applyAlignment="1">
      <alignment horizontal="right"/>
    </xf>
    <xf numFmtId="165" fontId="14" fillId="0" borderId="0" xfId="1" applyNumberFormat="1" applyFont="1" applyFill="1" applyAlignment="1">
      <alignment horizontal="center" vertical="center"/>
    </xf>
    <xf numFmtId="165" fontId="20" fillId="3" borderId="1" xfId="1" applyNumberFormat="1" applyFont="1" applyFill="1" applyBorder="1" applyAlignment="1">
      <alignment horizontal="center" vertical="center"/>
    </xf>
    <xf numFmtId="3" fontId="22" fillId="3" borderId="0" xfId="0" applyNumberFormat="1" applyFont="1" applyFill="1" applyAlignment="1">
      <alignment horizontal="center" vertical="center"/>
    </xf>
    <xf numFmtId="0" fontId="22" fillId="3" borderId="0" xfId="0" applyFont="1" applyFill="1" applyAlignment="1">
      <alignment horizontal="center" vertical="center"/>
    </xf>
    <xf numFmtId="0" fontId="22" fillId="3" borderId="6" xfId="0" applyFont="1" applyFill="1" applyBorder="1" applyAlignment="1">
      <alignment horizontal="center" vertical="center"/>
    </xf>
    <xf numFmtId="0" fontId="22" fillId="3" borderId="5" xfId="0" applyFont="1" applyFill="1" applyBorder="1" applyAlignment="1">
      <alignment horizontal="center" vertical="center"/>
    </xf>
    <xf numFmtId="3" fontId="22" fillId="3" borderId="5" xfId="0" applyNumberFormat="1" applyFont="1" applyFill="1" applyBorder="1" applyAlignment="1">
      <alignment horizontal="center" vertical="center"/>
    </xf>
    <xf numFmtId="3" fontId="21" fillId="0" borderId="9" xfId="0" applyNumberFormat="1" applyFont="1" applyBorder="1" applyAlignment="1">
      <alignment vertical="center"/>
    </xf>
    <xf numFmtId="3" fontId="22" fillId="3" borderId="9" xfId="0" applyNumberFormat="1" applyFont="1" applyFill="1" applyBorder="1" applyAlignment="1">
      <alignment horizontal="center" vertical="center"/>
    </xf>
    <xf numFmtId="9" fontId="22" fillId="3" borderId="1" xfId="0" applyNumberFormat="1" applyFont="1" applyFill="1" applyBorder="1" applyAlignment="1">
      <alignment horizontal="center" vertical="center"/>
    </xf>
    <xf numFmtId="0" fontId="22" fillId="3" borderId="9" xfId="0" applyFont="1" applyFill="1" applyBorder="1" applyAlignment="1">
      <alignment horizontal="center" vertical="center" wrapText="1"/>
    </xf>
    <xf numFmtId="0" fontId="22" fillId="3" borderId="12" xfId="0" applyFont="1" applyFill="1" applyBorder="1" applyAlignment="1">
      <alignment horizontal="center" vertical="center" wrapText="1"/>
    </xf>
    <xf numFmtId="0" fontId="22" fillId="3" borderId="11" xfId="0" applyFont="1" applyFill="1" applyBorder="1" applyAlignment="1">
      <alignment horizontal="center" vertical="center" wrapText="1"/>
    </xf>
    <xf numFmtId="0" fontId="22" fillId="3" borderId="9" xfId="0" applyFont="1" applyFill="1" applyBorder="1" applyAlignment="1">
      <alignment horizontal="center" vertical="center"/>
    </xf>
    <xf numFmtId="0" fontId="22" fillId="3" borderId="11" xfId="0" applyFont="1" applyFill="1" applyBorder="1" applyAlignment="1">
      <alignment horizontal="center" vertical="center"/>
    </xf>
    <xf numFmtId="3" fontId="22" fillId="3" borderId="0" xfId="0" applyNumberFormat="1" applyFont="1" applyFill="1" applyAlignment="1">
      <alignment vertical="center"/>
    </xf>
    <xf numFmtId="3" fontId="22" fillId="3" borderId="1" xfId="0" applyNumberFormat="1" applyFont="1" applyFill="1" applyBorder="1" applyAlignment="1">
      <alignment vertical="center"/>
    </xf>
    <xf numFmtId="0" fontId="22" fillId="3" borderId="1" xfId="0" applyFont="1" applyFill="1" applyBorder="1" applyAlignment="1">
      <alignment horizontal="center" vertical="center" wrapText="1"/>
    </xf>
    <xf numFmtId="0" fontId="22" fillId="3" borderId="1" xfId="0" applyFont="1" applyFill="1" applyBorder="1" applyAlignment="1">
      <alignment horizontal="center" vertical="center"/>
    </xf>
    <xf numFmtId="3" fontId="22" fillId="3" borderId="1" xfId="0" applyNumberFormat="1" applyFont="1" applyFill="1" applyBorder="1" applyAlignment="1">
      <alignment horizontal="center" vertical="center"/>
    </xf>
    <xf numFmtId="0" fontId="22" fillId="7" borderId="17" xfId="0" applyFont="1" applyFill="1" applyBorder="1" applyAlignment="1">
      <alignment horizontal="center" vertical="center"/>
    </xf>
    <xf numFmtId="0" fontId="22" fillId="7" borderId="17" xfId="0" applyFont="1" applyFill="1" applyBorder="1" applyAlignment="1">
      <alignment horizontal="center" vertical="center" wrapText="1"/>
    </xf>
    <xf numFmtId="165" fontId="18" fillId="0" borderId="0" xfId="1" applyNumberFormat="1" applyFont="1" applyAlignment="1">
      <alignment horizontal="right"/>
    </xf>
    <xf numFmtId="165" fontId="18" fillId="0" borderId="0" xfId="1" applyNumberFormat="1" applyFont="1" applyFill="1" applyAlignment="1">
      <alignment horizontal="right"/>
    </xf>
    <xf numFmtId="37" fontId="14" fillId="0" borderId="0" xfId="0" applyNumberFormat="1" applyFont="1" applyAlignment="1">
      <alignment horizontal="right"/>
    </xf>
    <xf numFmtId="164" fontId="14" fillId="0" borderId="0" xfId="2" applyNumberFormat="1" applyFont="1" applyBorder="1" applyAlignment="1">
      <alignment horizontal="center"/>
    </xf>
    <xf numFmtId="37" fontId="20" fillId="2" borderId="6" xfId="0" applyNumberFormat="1" applyFont="1" applyFill="1" applyBorder="1" applyAlignment="1">
      <alignment horizontal="right"/>
    </xf>
    <xf numFmtId="165" fontId="14" fillId="4" borderId="0" xfId="1" applyNumberFormat="1" applyFont="1" applyFill="1" applyBorder="1"/>
    <xf numFmtId="0" fontId="41" fillId="3" borderId="6" xfId="0" applyFont="1" applyFill="1" applyBorder="1" applyAlignment="1">
      <alignment horizontal="center"/>
    </xf>
    <xf numFmtId="0" fontId="41" fillId="3" borderId="1" xfId="0" applyFont="1" applyFill="1" applyBorder="1" applyAlignment="1">
      <alignment horizontal="center"/>
    </xf>
    <xf numFmtId="0" fontId="41" fillId="3" borderId="0" xfId="0" applyFont="1" applyFill="1" applyAlignment="1">
      <alignment horizontal="center"/>
    </xf>
    <xf numFmtId="0" fontId="42" fillId="4" borderId="0" xfId="0" applyFont="1" applyFill="1" applyAlignment="1">
      <alignment horizontal="center"/>
    </xf>
    <xf numFmtId="3" fontId="42" fillId="4" borderId="0" xfId="0" applyNumberFormat="1" applyFont="1" applyFill="1" applyAlignment="1">
      <alignment horizontal="center"/>
    </xf>
    <xf numFmtId="49" fontId="42" fillId="4" borderId="0" xfId="1" applyNumberFormat="1" applyFont="1" applyFill="1" applyBorder="1" applyAlignment="1">
      <alignment horizontal="center"/>
    </xf>
    <xf numFmtId="164" fontId="42" fillId="4" borderId="0" xfId="2" applyNumberFormat="1" applyFont="1" applyFill="1" applyBorder="1" applyAlignment="1">
      <alignment horizontal="center"/>
    </xf>
    <xf numFmtId="0" fontId="42" fillId="0" borderId="0" xfId="0" applyFont="1" applyAlignment="1">
      <alignment horizontal="center"/>
    </xf>
    <xf numFmtId="3" fontId="42" fillId="0" borderId="0" xfId="0" applyNumberFormat="1" applyFont="1" applyAlignment="1">
      <alignment horizontal="center"/>
    </xf>
    <xf numFmtId="164" fontId="42" fillId="0" borderId="0" xfId="2" applyNumberFormat="1" applyFont="1" applyBorder="1" applyAlignment="1">
      <alignment horizontal="center"/>
    </xf>
    <xf numFmtId="0" fontId="42" fillId="0" borderId="18" xfId="0" applyFont="1" applyBorder="1" applyAlignment="1">
      <alignment horizontal="center"/>
    </xf>
    <xf numFmtId="3" fontId="42" fillId="4" borderId="18" xfId="0" applyNumberFormat="1" applyFont="1" applyFill="1" applyBorder="1" applyAlignment="1">
      <alignment horizontal="center"/>
    </xf>
    <xf numFmtId="164" fontId="42" fillId="0" borderId="18" xfId="2" applyNumberFormat="1" applyFont="1" applyBorder="1" applyAlignment="1">
      <alignment horizontal="center"/>
    </xf>
    <xf numFmtId="0" fontId="26" fillId="0" borderId="0" xfId="0" applyFont="1" applyAlignment="1">
      <alignment horizontal="center"/>
    </xf>
    <xf numFmtId="0" fontId="14" fillId="0" borderId="0" xfId="0" applyFont="1" applyAlignment="1">
      <alignment horizontal="center"/>
    </xf>
    <xf numFmtId="164" fontId="21" fillId="0" borderId="0" xfId="0" applyNumberFormat="1" applyFont="1" applyAlignment="1">
      <alignment horizontal="center" vertical="center"/>
    </xf>
    <xf numFmtId="164" fontId="22" fillId="3" borderId="7" xfId="0" applyNumberFormat="1" applyFont="1" applyFill="1" applyBorder="1" applyAlignment="1">
      <alignment horizontal="center" vertical="center"/>
    </xf>
    <xf numFmtId="165" fontId="42" fillId="0" borderId="0" xfId="1" applyNumberFormat="1" applyFont="1" applyFill="1" applyBorder="1" applyAlignment="1">
      <alignment horizontal="center"/>
    </xf>
    <xf numFmtId="165" fontId="42" fillId="4" borderId="0" xfId="1" applyNumberFormat="1" applyFont="1" applyFill="1" applyAlignment="1">
      <alignment horizontal="center"/>
    </xf>
    <xf numFmtId="164" fontId="42" fillId="4" borderId="0" xfId="2" applyNumberFormat="1" applyFont="1" applyFill="1" applyAlignment="1">
      <alignment horizontal="center"/>
    </xf>
    <xf numFmtId="0" fontId="41" fillId="2" borderId="6" xfId="0" applyFont="1" applyFill="1" applyBorder="1" applyAlignment="1">
      <alignment horizontal="center"/>
    </xf>
    <xf numFmtId="165" fontId="41" fillId="2" borderId="1" xfId="1" applyNumberFormat="1" applyFont="1" applyFill="1" applyBorder="1"/>
    <xf numFmtId="164" fontId="41" fillId="2" borderId="1" xfId="2" applyNumberFormat="1" applyFont="1" applyFill="1" applyBorder="1" applyAlignment="1">
      <alignment horizontal="center"/>
    </xf>
    <xf numFmtId="9" fontId="15" fillId="3" borderId="0" xfId="2" applyFont="1" applyFill="1" applyBorder="1" applyAlignment="1">
      <alignment horizontal="right"/>
    </xf>
    <xf numFmtId="0" fontId="20" fillId="3" borderId="19" xfId="0" applyFont="1" applyFill="1" applyBorder="1" applyAlignment="1">
      <alignment horizontal="center" vertical="center"/>
    </xf>
    <xf numFmtId="0" fontId="20" fillId="3" borderId="11" xfId="0" applyFont="1" applyFill="1" applyBorder="1" applyAlignment="1">
      <alignment horizontal="center" vertical="center"/>
    </xf>
    <xf numFmtId="0" fontId="20" fillId="3" borderId="12" xfId="0" applyFont="1" applyFill="1" applyBorder="1" applyAlignment="1">
      <alignment horizontal="center" vertical="center"/>
    </xf>
    <xf numFmtId="166" fontId="18" fillId="4" borderId="0" xfId="1" applyNumberFormat="1" applyFont="1" applyFill="1" applyBorder="1" applyAlignment="1">
      <alignment horizontal="center" vertical="center"/>
    </xf>
    <xf numFmtId="166" fontId="18" fillId="9" borderId="0" xfId="0" applyNumberFormat="1" applyFont="1" applyFill="1" applyAlignment="1">
      <alignment horizontal="center" vertical="center"/>
    </xf>
    <xf numFmtId="166" fontId="18" fillId="4" borderId="0" xfId="1" applyNumberFormat="1" applyFont="1" applyFill="1" applyAlignment="1">
      <alignment horizontal="center" vertical="center"/>
    </xf>
    <xf numFmtId="166" fontId="18" fillId="9" borderId="0" xfId="1" applyNumberFormat="1" applyFont="1" applyFill="1" applyAlignment="1">
      <alignment horizontal="center" vertical="center"/>
    </xf>
    <xf numFmtId="166" fontId="14" fillId="0" borderId="0" xfId="0" applyNumberFormat="1" applyFont="1" applyAlignment="1">
      <alignment horizontal="center"/>
    </xf>
    <xf numFmtId="0" fontId="15" fillId="3" borderId="0" xfId="0" applyFont="1" applyFill="1" applyAlignment="1">
      <alignment horizontal="left" vertical="center"/>
    </xf>
    <xf numFmtId="166" fontId="20" fillId="3" borderId="0" xfId="1" applyNumberFormat="1" applyFont="1" applyFill="1" applyBorder="1" applyAlignment="1">
      <alignment horizontal="center" vertical="center"/>
    </xf>
    <xf numFmtId="166" fontId="15" fillId="3" borderId="6" xfId="1" applyNumberFormat="1" applyFont="1" applyFill="1" applyBorder="1" applyAlignment="1">
      <alignment horizontal="center" vertical="center"/>
    </xf>
    <xf numFmtId="9" fontId="15" fillId="3" borderId="6" xfId="2" applyFont="1" applyFill="1" applyBorder="1" applyAlignment="1">
      <alignment horizontal="center" vertical="center"/>
    </xf>
    <xf numFmtId="164" fontId="21" fillId="6" borderId="0" xfId="0" applyNumberFormat="1" applyFont="1" applyFill="1" applyAlignment="1">
      <alignment horizontal="center" vertical="center"/>
    </xf>
    <xf numFmtId="164" fontId="22" fillId="3" borderId="8" xfId="0" applyNumberFormat="1" applyFont="1" applyFill="1" applyBorder="1" applyAlignment="1">
      <alignment horizontal="center" vertical="center"/>
    </xf>
    <xf numFmtId="0" fontId="42" fillId="4" borderId="0" xfId="0" applyFont="1" applyFill="1" applyAlignment="1">
      <alignment horizontal="left"/>
    </xf>
    <xf numFmtId="165" fontId="42" fillId="4" borderId="0" xfId="1" applyNumberFormat="1" applyFont="1" applyFill="1" applyBorder="1" applyAlignment="1">
      <alignment horizontal="center"/>
    </xf>
    <xf numFmtId="0" fontId="25" fillId="4" borderId="0" xfId="0" applyFont="1" applyFill="1" applyAlignment="1">
      <alignment horizontal="left" vertical="top"/>
    </xf>
    <xf numFmtId="0" fontId="0" fillId="4" borderId="0" xfId="0" applyFill="1"/>
    <xf numFmtId="0" fontId="25" fillId="4" borderId="0" xfId="0" applyFont="1" applyFill="1" applyAlignment="1">
      <alignment vertical="top"/>
    </xf>
    <xf numFmtId="0" fontId="20" fillId="2" borderId="5" xfId="0" applyFont="1" applyFill="1" applyBorder="1" applyAlignment="1">
      <alignment horizontal="center" vertical="center"/>
    </xf>
    <xf numFmtId="165" fontId="20" fillId="2" borderId="1" xfId="0" applyNumberFormat="1" applyFont="1" applyFill="1" applyBorder="1" applyAlignment="1">
      <alignment horizontal="center"/>
    </xf>
    <xf numFmtId="164" fontId="0" fillId="0" borderId="0" xfId="2" applyNumberFormat="1" applyFont="1" applyFill="1" applyAlignment="1">
      <alignment horizontal="center"/>
    </xf>
    <xf numFmtId="164" fontId="20" fillId="2" borderId="1" xfId="2" applyNumberFormat="1" applyFont="1" applyFill="1" applyBorder="1" applyAlignment="1">
      <alignment horizontal="center"/>
    </xf>
    <xf numFmtId="0" fontId="25" fillId="0" borderId="0" xfId="0" applyFont="1" applyAlignment="1">
      <alignment horizontal="left" vertical="center" indent="13"/>
    </xf>
    <xf numFmtId="0" fontId="46" fillId="3" borderId="0" xfId="0" applyFont="1" applyFill="1" applyAlignment="1">
      <alignment horizontal="center"/>
    </xf>
    <xf numFmtId="165" fontId="20" fillId="2" borderId="1" xfId="1" applyNumberFormat="1" applyFont="1" applyFill="1" applyBorder="1"/>
    <xf numFmtId="0" fontId="42" fillId="0" borderId="0" xfId="0" applyFont="1"/>
    <xf numFmtId="43" fontId="0" fillId="0" borderId="0" xfId="1" applyFont="1"/>
    <xf numFmtId="165" fontId="0" fillId="0" borderId="0" xfId="0" applyNumberFormat="1"/>
    <xf numFmtId="164" fontId="18" fillId="4" borderId="0" xfId="2" applyNumberFormat="1" applyFont="1" applyFill="1"/>
    <xf numFmtId="0" fontId="48" fillId="4" borderId="0" xfId="0" applyFont="1" applyFill="1" applyAlignment="1">
      <alignment horizontal="left"/>
    </xf>
    <xf numFmtId="0" fontId="42" fillId="4" borderId="0" xfId="0" applyFont="1" applyFill="1"/>
    <xf numFmtId="165" fontId="42" fillId="4" borderId="0" xfId="0" applyNumberFormat="1" applyFont="1" applyFill="1"/>
    <xf numFmtId="0" fontId="48" fillId="4" borderId="0" xfId="0" applyFont="1" applyFill="1"/>
    <xf numFmtId="10" fontId="42" fillId="4" borderId="0" xfId="2" applyNumberFormat="1" applyFont="1" applyFill="1"/>
    <xf numFmtId="164" fontId="42" fillId="4" borderId="0" xfId="2" applyNumberFormat="1" applyFont="1" applyFill="1"/>
    <xf numFmtId="0" fontId="20" fillId="2" borderId="6" xfId="0" applyFont="1" applyFill="1" applyBorder="1" applyAlignment="1">
      <alignment horizontal="center" vertical="center"/>
    </xf>
    <xf numFmtId="164" fontId="14" fillId="0" borderId="0" xfId="2" applyNumberFormat="1" applyFont="1"/>
    <xf numFmtId="0" fontId="49" fillId="0" borderId="0" xfId="0" applyFont="1"/>
    <xf numFmtId="2" fontId="14" fillId="0" borderId="0" xfId="0" applyNumberFormat="1" applyFont="1"/>
    <xf numFmtId="43" fontId="14" fillId="0" borderId="0" xfId="1" applyFont="1"/>
    <xf numFmtId="3" fontId="14" fillId="0" borderId="0" xfId="0" applyNumberFormat="1" applyFont="1"/>
    <xf numFmtId="10" fontId="14" fillId="0" borderId="0" xfId="0" applyNumberFormat="1" applyFont="1"/>
    <xf numFmtId="9" fontId="14" fillId="0" borderId="0" xfId="0" applyNumberFormat="1" applyFont="1"/>
    <xf numFmtId="164" fontId="0" fillId="0" borderId="0" xfId="2" applyNumberFormat="1" applyFont="1"/>
    <xf numFmtId="0" fontId="22" fillId="0" borderId="0" xfId="0" applyFont="1" applyAlignment="1">
      <alignment horizontal="center" vertical="center"/>
    </xf>
    <xf numFmtId="0" fontId="22" fillId="0" borderId="0" xfId="0" applyFont="1" applyAlignment="1">
      <alignment horizontal="center" vertical="center" wrapText="1"/>
    </xf>
    <xf numFmtId="3" fontId="22" fillId="0" borderId="0" xfId="0" applyNumberFormat="1" applyFont="1" applyAlignment="1">
      <alignment horizontal="center" vertical="center"/>
    </xf>
    <xf numFmtId="43" fontId="14" fillId="0" borderId="0" xfId="1" applyFont="1" applyFill="1" applyBorder="1"/>
    <xf numFmtId="165" fontId="21" fillId="0" borderId="0" xfId="1" applyNumberFormat="1" applyFont="1" applyAlignment="1">
      <alignment vertical="center"/>
    </xf>
    <xf numFmtId="3" fontId="50" fillId="6" borderId="0" xfId="0" applyNumberFormat="1" applyFont="1" applyFill="1" applyAlignment="1">
      <alignment horizontal="center" vertical="center"/>
    </xf>
    <xf numFmtId="0" fontId="50" fillId="6" borderId="0" xfId="0" applyFont="1" applyFill="1" applyAlignment="1">
      <alignment horizontal="center" vertical="center"/>
    </xf>
    <xf numFmtId="43" fontId="14" fillId="0" borderId="0" xfId="1" applyFont="1" applyBorder="1"/>
    <xf numFmtId="10" fontId="50" fillId="6" borderId="0" xfId="0" applyNumberFormat="1" applyFont="1" applyFill="1" applyAlignment="1">
      <alignment horizontal="center" vertical="center"/>
    </xf>
    <xf numFmtId="3" fontId="50" fillId="0" borderId="0" xfId="0" applyNumberFormat="1" applyFont="1" applyAlignment="1">
      <alignment horizontal="center" vertical="center"/>
    </xf>
    <xf numFmtId="10" fontId="50" fillId="0" borderId="0" xfId="0" applyNumberFormat="1" applyFont="1" applyAlignment="1">
      <alignment horizontal="center" vertical="center"/>
    </xf>
    <xf numFmtId="4" fontId="14" fillId="0" borderId="0" xfId="0" applyNumberFormat="1" applyFont="1"/>
    <xf numFmtId="0" fontId="26" fillId="0" borderId="0" xfId="0" applyFont="1" applyAlignment="1">
      <alignment horizontal="center" vertical="center"/>
    </xf>
    <xf numFmtId="0" fontId="14" fillId="4" borderId="0" xfId="0" applyFont="1" applyFill="1" applyAlignment="1">
      <alignment horizontal="center"/>
    </xf>
    <xf numFmtId="165" fontId="14" fillId="4" borderId="0" xfId="0" applyNumberFormat="1" applyFont="1" applyFill="1" applyAlignment="1">
      <alignment horizontal="center"/>
    </xf>
    <xf numFmtId="164" fontId="14" fillId="4" borderId="0" xfId="2" applyNumberFormat="1" applyFont="1" applyFill="1" applyBorder="1" applyAlignment="1">
      <alignment horizontal="center"/>
    </xf>
    <xf numFmtId="165" fontId="20" fillId="2" borderId="0" xfId="0" applyNumberFormat="1" applyFont="1" applyFill="1" applyAlignment="1">
      <alignment horizontal="center"/>
    </xf>
    <xf numFmtId="165" fontId="20" fillId="2" borderId="0" xfId="0" applyNumberFormat="1" applyFont="1" applyFill="1"/>
    <xf numFmtId="9" fontId="20" fillId="2" borderId="0" xfId="2" applyFont="1" applyFill="1" applyBorder="1" applyAlignment="1">
      <alignment horizontal="center"/>
    </xf>
    <xf numFmtId="0" fontId="51" fillId="0" borderId="0" xfId="3" applyFont="1" applyFill="1"/>
    <xf numFmtId="0" fontId="33" fillId="0" borderId="0" xfId="3" quotePrefix="1" applyFont="1" applyFill="1"/>
    <xf numFmtId="43" fontId="14" fillId="0" borderId="0" xfId="0" applyNumberFormat="1" applyFont="1"/>
    <xf numFmtId="164" fontId="14" fillId="0" borderId="0" xfId="2" applyNumberFormat="1" applyFont="1" applyFill="1"/>
    <xf numFmtId="3" fontId="14" fillId="0" borderId="0" xfId="0" applyNumberFormat="1" applyFont="1" applyAlignment="1">
      <alignment horizontal="center" vertical="center"/>
    </xf>
    <xf numFmtId="3" fontId="26" fillId="0" borderId="1" xfId="0" applyNumberFormat="1" applyFont="1" applyBorder="1" applyAlignment="1">
      <alignment vertical="center"/>
    </xf>
    <xf numFmtId="0" fontId="2" fillId="0" borderId="0" xfId="3"/>
    <xf numFmtId="0" fontId="22" fillId="3" borderId="21" xfId="0" applyFont="1" applyFill="1" applyBorder="1" applyAlignment="1">
      <alignment horizontal="center" vertical="center"/>
    </xf>
    <xf numFmtId="0" fontId="22" fillId="3" borderId="20" xfId="0" applyFont="1" applyFill="1" applyBorder="1" applyAlignment="1">
      <alignment horizontal="center" vertical="center"/>
    </xf>
    <xf numFmtId="0" fontId="14" fillId="0" borderId="0" xfId="0" applyFont="1" applyAlignment="1">
      <alignment horizontal="left" vertical="top" wrapText="1"/>
    </xf>
    <xf numFmtId="0" fontId="26" fillId="0" borderId="0" xfId="0" applyFont="1" applyAlignment="1">
      <alignment horizontal="center"/>
    </xf>
    <xf numFmtId="0" fontId="14" fillId="0" borderId="0" xfId="0" applyFont="1" applyAlignment="1">
      <alignment horizontal="center"/>
    </xf>
    <xf numFmtId="0" fontId="18" fillId="0" borderId="0" xfId="0" applyFont="1" applyAlignment="1">
      <alignment horizontal="left" vertical="center" wrapText="1"/>
    </xf>
    <xf numFmtId="0" fontId="26" fillId="0" borderId="0" xfId="0" applyFont="1" applyAlignment="1">
      <alignment horizontal="center" vertical="center"/>
    </xf>
    <xf numFmtId="0" fontId="22" fillId="3" borderId="1" xfId="0" applyFont="1" applyFill="1" applyBorder="1" applyAlignment="1">
      <alignment horizontal="center" vertical="center"/>
    </xf>
    <xf numFmtId="0" fontId="14" fillId="0" borderId="0" xfId="0" applyFont="1" applyAlignment="1">
      <alignment horizontal="center" vertical="center"/>
    </xf>
    <xf numFmtId="0" fontId="22" fillId="3" borderId="6" xfId="0" applyFont="1" applyFill="1" applyBorder="1" applyAlignment="1">
      <alignment horizontal="center" vertical="center"/>
    </xf>
    <xf numFmtId="0" fontId="22" fillId="3" borderId="2" xfId="0" applyFont="1" applyFill="1" applyBorder="1" applyAlignment="1">
      <alignment horizontal="center" vertical="center"/>
    </xf>
    <xf numFmtId="0" fontId="22" fillId="3" borderId="3" xfId="0" applyFont="1" applyFill="1" applyBorder="1" applyAlignment="1">
      <alignment horizontal="center" vertical="center"/>
    </xf>
    <xf numFmtId="0" fontId="20" fillId="3" borderId="2" xfId="0" applyFont="1" applyFill="1" applyBorder="1" applyAlignment="1">
      <alignment horizontal="center"/>
    </xf>
    <xf numFmtId="0" fontId="20" fillId="3" borderId="3" xfId="0" applyFont="1" applyFill="1" applyBorder="1" applyAlignment="1">
      <alignment horizontal="center"/>
    </xf>
    <xf numFmtId="0" fontId="20" fillId="3" borderId="4" xfId="0" applyFont="1" applyFill="1" applyBorder="1" applyAlignment="1">
      <alignment horizontal="center"/>
    </xf>
    <xf numFmtId="0" fontId="14" fillId="0" borderId="0" xfId="0" applyFont="1" applyAlignment="1">
      <alignment horizontal="left" vertic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xf>
    <xf numFmtId="0" fontId="25" fillId="4" borderId="0" xfId="0" applyFont="1" applyFill="1" applyAlignment="1">
      <alignment horizontal="left" wrapText="1"/>
    </xf>
    <xf numFmtId="0" fontId="22" fillId="3" borderId="10" xfId="0" applyFont="1" applyFill="1" applyBorder="1" applyAlignment="1">
      <alignment horizontal="center" vertical="center" wrapText="1"/>
    </xf>
    <xf numFmtId="0" fontId="22" fillId="3" borderId="5" xfId="0" applyFont="1" applyFill="1" applyBorder="1" applyAlignment="1">
      <alignment horizontal="center" vertical="center"/>
    </xf>
    <xf numFmtId="0" fontId="22" fillId="3" borderId="4" xfId="0" applyFont="1" applyFill="1" applyBorder="1" applyAlignment="1">
      <alignment horizontal="center" vertical="center"/>
    </xf>
    <xf numFmtId="0" fontId="14" fillId="0" borderId="0" xfId="0" applyFont="1" applyAlignment="1">
      <alignment vertical="center" wrapText="1"/>
    </xf>
    <xf numFmtId="0" fontId="25" fillId="0" borderId="0" xfId="0" applyFont="1" applyAlignment="1">
      <alignment vertical="center" wrapText="1"/>
    </xf>
    <xf numFmtId="0" fontId="20" fillId="2" borderId="1" xfId="0" applyFont="1" applyFill="1" applyBorder="1" applyAlignment="1">
      <alignment horizontal="center" vertical="center"/>
    </xf>
    <xf numFmtId="0" fontId="22" fillId="7" borderId="13" xfId="0" applyFont="1" applyFill="1" applyBorder="1" applyAlignment="1">
      <alignment horizontal="center" vertical="center" wrapText="1"/>
    </xf>
    <xf numFmtId="0" fontId="22" fillId="8" borderId="14" xfId="0" applyFont="1" applyFill="1" applyBorder="1" applyAlignment="1">
      <alignment horizontal="center"/>
    </xf>
    <xf numFmtId="0" fontId="22" fillId="8" borderId="15" xfId="0" applyFont="1" applyFill="1" applyBorder="1" applyAlignment="1">
      <alignment horizontal="center"/>
    </xf>
    <xf numFmtId="0" fontId="22" fillId="8" borderId="16" xfId="0" applyFont="1" applyFill="1" applyBorder="1" applyAlignment="1">
      <alignment horizontal="center"/>
    </xf>
    <xf numFmtId="0" fontId="22" fillId="7" borderId="0" xfId="0" applyFont="1" applyFill="1" applyAlignment="1">
      <alignment horizontal="center" vertical="center" wrapText="1"/>
    </xf>
    <xf numFmtId="0" fontId="22" fillId="7" borderId="0" xfId="0" applyFont="1" applyFill="1" applyAlignment="1">
      <alignment horizontal="center" vertical="center"/>
    </xf>
    <xf numFmtId="0" fontId="41" fillId="2" borderId="0" xfId="0" applyFont="1" applyFill="1" applyAlignment="1">
      <alignment horizontal="center" vertical="center" wrapText="1"/>
    </xf>
    <xf numFmtId="0" fontId="41" fillId="2" borderId="3" xfId="0" applyFont="1" applyFill="1" applyBorder="1" applyAlignment="1">
      <alignment horizontal="center" vertical="center" wrapText="1"/>
    </xf>
    <xf numFmtId="0" fontId="41" fillId="2" borderId="6" xfId="0" applyFont="1" applyFill="1" applyBorder="1" applyAlignment="1">
      <alignment horizontal="center" vertical="center" wrapText="1"/>
    </xf>
    <xf numFmtId="0" fontId="41" fillId="2" borderId="0" xfId="0" applyFont="1" applyFill="1" applyAlignment="1">
      <alignment horizontal="center" vertical="center"/>
    </xf>
    <xf numFmtId="0" fontId="41" fillId="2" borderId="1" xfId="0" applyFont="1" applyFill="1" applyBorder="1" applyAlignment="1">
      <alignment horizontal="center" vertical="center" wrapText="1"/>
    </xf>
    <xf numFmtId="0" fontId="15" fillId="3" borderId="6" xfId="4" applyFont="1" applyFill="1" applyBorder="1" applyAlignment="1">
      <alignment horizontal="center" vertical="center"/>
    </xf>
    <xf numFmtId="0" fontId="15" fillId="3" borderId="5" xfId="4" applyFont="1" applyFill="1" applyBorder="1" applyAlignment="1">
      <alignment horizontal="center" vertical="center"/>
    </xf>
    <xf numFmtId="0" fontId="15" fillId="3" borderId="2" xfId="4" applyFont="1" applyFill="1" applyBorder="1" applyAlignment="1">
      <alignment horizontal="center"/>
    </xf>
    <xf numFmtId="0" fontId="15" fillId="3" borderId="3" xfId="4" applyFont="1" applyFill="1" applyBorder="1" applyAlignment="1">
      <alignment horizontal="center"/>
    </xf>
    <xf numFmtId="0" fontId="15" fillId="3" borderId="4" xfId="4" applyFont="1" applyFill="1" applyBorder="1" applyAlignment="1">
      <alignment horizontal="center"/>
    </xf>
    <xf numFmtId="0" fontId="14" fillId="0" borderId="0" xfId="0" applyFont="1" applyAlignment="1">
      <alignment wrapText="1"/>
    </xf>
    <xf numFmtId="0" fontId="15" fillId="3" borderId="2" xfId="4" applyFont="1" applyFill="1" applyBorder="1" applyAlignment="1">
      <alignment horizontal="center" vertical="center"/>
    </xf>
    <xf numFmtId="0" fontId="15" fillId="3" borderId="3" xfId="4" applyFont="1" applyFill="1" applyBorder="1" applyAlignment="1">
      <alignment horizontal="center" vertical="center"/>
    </xf>
    <xf numFmtId="0" fontId="15" fillId="3" borderId="4" xfId="4" applyFont="1" applyFill="1" applyBorder="1" applyAlignment="1">
      <alignment horizontal="center" vertical="center"/>
    </xf>
    <xf numFmtId="0" fontId="15" fillId="3" borderId="6" xfId="0" applyFont="1" applyFill="1" applyBorder="1" applyAlignment="1">
      <alignment horizontal="center" vertical="center"/>
    </xf>
    <xf numFmtId="0" fontId="15" fillId="3" borderId="2" xfId="0" applyFont="1" applyFill="1" applyBorder="1" applyAlignment="1">
      <alignment horizontal="center" vertical="center"/>
    </xf>
    <xf numFmtId="0" fontId="15" fillId="3" borderId="3" xfId="0" applyFont="1" applyFill="1" applyBorder="1" applyAlignment="1">
      <alignment horizontal="center" vertical="center"/>
    </xf>
    <xf numFmtId="0" fontId="26" fillId="0" borderId="0" xfId="0" applyFont="1" applyAlignment="1">
      <alignment horizontal="center" vertical="center" wrapText="1"/>
    </xf>
    <xf numFmtId="0" fontId="20" fillId="2" borderId="1" xfId="0" applyFont="1" applyFill="1" applyBorder="1" applyAlignment="1">
      <alignment horizontal="center" vertical="center" wrapText="1"/>
    </xf>
    <xf numFmtId="0" fontId="20" fillId="3" borderId="1" xfId="0" applyFont="1" applyFill="1" applyBorder="1" applyAlignment="1">
      <alignment horizontal="center" vertical="center"/>
    </xf>
    <xf numFmtId="0" fontId="20" fillId="2" borderId="0" xfId="0" applyFont="1" applyFill="1" applyAlignment="1">
      <alignment horizontal="center" vertical="center"/>
    </xf>
    <xf numFmtId="0" fontId="14" fillId="0" borderId="0" xfId="0" applyFont="1" applyFill="1"/>
    <xf numFmtId="0" fontId="26" fillId="0" borderId="0" xfId="0" applyFont="1" applyFill="1" applyAlignment="1">
      <alignment horizontal="center" vertical="center"/>
    </xf>
    <xf numFmtId="165" fontId="14" fillId="0" borderId="0" xfId="1" applyNumberFormat="1" applyFont="1" applyFill="1"/>
    <xf numFmtId="3" fontId="14" fillId="0" borderId="0" xfId="0" applyNumberFormat="1" applyFont="1" applyFill="1"/>
    <xf numFmtId="43" fontId="14" fillId="0" borderId="0" xfId="1" applyFont="1" applyFill="1"/>
    <xf numFmtId="0" fontId="14" fillId="0" borderId="0" xfId="0" applyFont="1" applyFill="1" applyAlignment="1">
      <alignment vertical="center"/>
    </xf>
  </cellXfs>
  <cellStyles count="5">
    <cellStyle name="Comma" xfId="1" builtinId="3"/>
    <cellStyle name="Hyperlink" xfId="3" builtinId="8"/>
    <cellStyle name="Normal" xfId="0" builtinId="0"/>
    <cellStyle name="Normal 2" xfId="4" xr:uid="{00000000-0005-0000-0000-000003000000}"/>
    <cellStyle name="Percent" xfId="2" builtinId="5"/>
  </cellStyles>
  <dxfs count="0"/>
  <tableStyles count="0" defaultTableStyle="TableStyleMedium2" defaultPivotStyle="PivotStyleLight16"/>
  <colors>
    <mruColors>
      <color rgb="FFF79646"/>
      <color rgb="FF595959"/>
      <color rgb="FFFDEADA"/>
      <color rgb="FFE6B9B8"/>
      <color rgb="FF996633"/>
      <color rgb="FF558ED5"/>
      <color rgb="FF9BBB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1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9.xml.rels><?xml version="1.0" encoding="UTF-8" standalone="yes"?>
<Relationships xmlns="http://schemas.openxmlformats.org/package/2006/relationships"><Relationship Id="rId1" Type="http://schemas.openxmlformats.org/officeDocument/2006/relationships/image" Target="../media/image13.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5097</xdr:rowOff>
    </xdr:from>
    <xdr:to>
      <xdr:col>13</xdr:col>
      <xdr:colOff>238037</xdr:colOff>
      <xdr:row>52</xdr:row>
      <xdr:rowOff>184754</xdr:rowOff>
    </xdr:to>
    <xdr:pic>
      <xdr:nvPicPr>
        <xdr:cNvPr id="2" name="Picture 1">
          <a:extLst>
            <a:ext uri="{FF2B5EF4-FFF2-40B4-BE49-F238E27FC236}">
              <a16:creationId xmlns:a16="http://schemas.microsoft.com/office/drawing/2014/main" id="{4D50D94B-AFC8-7CE2-9DC2-6A1745B81F7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5097"/>
          <a:ext cx="7791362" cy="1008565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380999</xdr:colOff>
      <xdr:row>14</xdr:row>
      <xdr:rowOff>85725</xdr:rowOff>
    </xdr:from>
    <xdr:to>
      <xdr:col>12</xdr:col>
      <xdr:colOff>231360</xdr:colOff>
      <xdr:row>33</xdr:row>
      <xdr:rowOff>57150</xdr:rowOff>
    </xdr:to>
    <xdr:pic>
      <xdr:nvPicPr>
        <xdr:cNvPr id="4" name="Picture 3">
          <a:extLst>
            <a:ext uri="{FF2B5EF4-FFF2-40B4-BE49-F238E27FC236}">
              <a16:creationId xmlns:a16="http://schemas.microsoft.com/office/drawing/2014/main" id="{D6776456-2213-A5D3-4B0D-549CD61883DD}"/>
            </a:ext>
          </a:extLst>
        </xdr:cNvPr>
        <xdr:cNvPicPr>
          <a:picLocks noChangeAspect="1"/>
        </xdr:cNvPicPr>
      </xdr:nvPicPr>
      <xdr:blipFill>
        <a:blip xmlns:r="http://schemas.openxmlformats.org/officeDocument/2006/relationships" r:embed="rId1"/>
        <a:stretch>
          <a:fillRect/>
        </a:stretch>
      </xdr:blipFill>
      <xdr:spPr>
        <a:xfrm>
          <a:off x="962024" y="2571750"/>
          <a:ext cx="6441661" cy="3048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180974</xdr:colOff>
      <xdr:row>35</xdr:row>
      <xdr:rowOff>85892</xdr:rowOff>
    </xdr:from>
    <xdr:to>
      <xdr:col>8</xdr:col>
      <xdr:colOff>125860</xdr:colOff>
      <xdr:row>51</xdr:row>
      <xdr:rowOff>15112</xdr:rowOff>
    </xdr:to>
    <xdr:pic>
      <xdr:nvPicPr>
        <xdr:cNvPr id="2" name="Picture 1">
          <a:extLst>
            <a:ext uri="{FF2B5EF4-FFF2-40B4-BE49-F238E27FC236}">
              <a16:creationId xmlns:a16="http://schemas.microsoft.com/office/drawing/2014/main" id="{B1C1A6EF-7CF1-1A80-9E91-BEF7E48038A2}"/>
            </a:ext>
          </a:extLst>
        </xdr:cNvPr>
        <xdr:cNvPicPr>
          <a:picLocks noChangeAspect="1"/>
        </xdr:cNvPicPr>
      </xdr:nvPicPr>
      <xdr:blipFill>
        <a:blip xmlns:r="http://schemas.openxmlformats.org/officeDocument/2006/relationships" r:embed="rId1"/>
        <a:stretch>
          <a:fillRect/>
        </a:stretch>
      </xdr:blipFill>
      <xdr:spPr>
        <a:xfrm>
          <a:off x="761999" y="6639092"/>
          <a:ext cx="5097911" cy="252002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21166</xdr:colOff>
      <xdr:row>8</xdr:row>
      <xdr:rowOff>61757</xdr:rowOff>
    </xdr:from>
    <xdr:to>
      <xdr:col>1</xdr:col>
      <xdr:colOff>6275917</xdr:colOff>
      <xdr:row>35</xdr:row>
      <xdr:rowOff>129348</xdr:rowOff>
    </xdr:to>
    <xdr:pic>
      <xdr:nvPicPr>
        <xdr:cNvPr id="3" name="Picture 2">
          <a:extLst>
            <a:ext uri="{FF2B5EF4-FFF2-40B4-BE49-F238E27FC236}">
              <a16:creationId xmlns:a16="http://schemas.microsoft.com/office/drawing/2014/main" id="{B0C51384-58E6-209B-AC73-7B6DF34EB0F5}"/>
            </a:ext>
          </a:extLst>
        </xdr:cNvPr>
        <xdr:cNvPicPr>
          <a:picLocks noChangeAspect="1"/>
        </xdr:cNvPicPr>
      </xdr:nvPicPr>
      <xdr:blipFill>
        <a:blip xmlns:r="http://schemas.openxmlformats.org/officeDocument/2006/relationships" r:embed="rId1"/>
        <a:stretch>
          <a:fillRect/>
        </a:stretch>
      </xdr:blipFill>
      <xdr:spPr>
        <a:xfrm>
          <a:off x="603249" y="1659840"/>
          <a:ext cx="6254751" cy="4353841"/>
        </a:xfrm>
        <a:prstGeom prst="rect">
          <a:avLst/>
        </a:prstGeom>
      </xdr:spPr>
    </xdr:pic>
    <xdr:clientData/>
  </xdr:twoCellAnchor>
  <xdr:twoCellAnchor editAs="oneCell">
    <xdr:from>
      <xdr:col>1</xdr:col>
      <xdr:colOff>14815</xdr:colOff>
      <xdr:row>40</xdr:row>
      <xdr:rowOff>3175</xdr:rowOff>
    </xdr:from>
    <xdr:to>
      <xdr:col>1</xdr:col>
      <xdr:colOff>5604932</xdr:colOff>
      <xdr:row>49</xdr:row>
      <xdr:rowOff>31750</xdr:rowOff>
    </xdr:to>
    <xdr:pic>
      <xdr:nvPicPr>
        <xdr:cNvPr id="2" name="Picture 1">
          <a:extLst>
            <a:ext uri="{FF2B5EF4-FFF2-40B4-BE49-F238E27FC236}">
              <a16:creationId xmlns:a16="http://schemas.microsoft.com/office/drawing/2014/main" id="{608A8035-47AC-4013-29E3-30879666BAB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95840" y="6804025"/>
          <a:ext cx="5590117" cy="148590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485775</xdr:colOff>
      <xdr:row>10</xdr:row>
      <xdr:rowOff>47625</xdr:rowOff>
    </xdr:from>
    <xdr:to>
      <xdr:col>7</xdr:col>
      <xdr:colOff>286046</xdr:colOff>
      <xdr:row>18</xdr:row>
      <xdr:rowOff>124016</xdr:rowOff>
    </xdr:to>
    <xdr:pic>
      <xdr:nvPicPr>
        <xdr:cNvPr id="2" name="Picture 1">
          <a:extLst>
            <a:ext uri="{FF2B5EF4-FFF2-40B4-BE49-F238E27FC236}">
              <a16:creationId xmlns:a16="http://schemas.microsoft.com/office/drawing/2014/main" id="{4B9B6B49-79B8-10D0-7275-5693784112D4}"/>
            </a:ext>
          </a:extLst>
        </xdr:cNvPr>
        <xdr:cNvPicPr>
          <a:picLocks noChangeAspect="1"/>
        </xdr:cNvPicPr>
      </xdr:nvPicPr>
      <xdr:blipFill>
        <a:blip xmlns:r="http://schemas.openxmlformats.org/officeDocument/2006/relationships" r:embed="rId1"/>
        <a:stretch>
          <a:fillRect/>
        </a:stretch>
      </xdr:blipFill>
      <xdr:spPr>
        <a:xfrm>
          <a:off x="3552825" y="2314575"/>
          <a:ext cx="2124371" cy="1371791"/>
        </a:xfrm>
        <a:prstGeom prst="rect">
          <a:avLst/>
        </a:prstGeom>
      </xdr:spPr>
    </xdr:pic>
    <xdr:clientData/>
  </xdr:twoCellAnchor>
  <xdr:twoCellAnchor editAs="oneCell">
    <xdr:from>
      <xdr:col>2</xdr:col>
      <xdr:colOff>186195</xdr:colOff>
      <xdr:row>9</xdr:row>
      <xdr:rowOff>38100</xdr:rowOff>
    </xdr:from>
    <xdr:to>
      <xdr:col>4</xdr:col>
      <xdr:colOff>662627</xdr:colOff>
      <xdr:row>19</xdr:row>
      <xdr:rowOff>114300</xdr:rowOff>
    </xdr:to>
    <xdr:pic>
      <xdr:nvPicPr>
        <xdr:cNvPr id="6" name="Picture 5">
          <a:extLst>
            <a:ext uri="{FF2B5EF4-FFF2-40B4-BE49-F238E27FC236}">
              <a16:creationId xmlns:a16="http://schemas.microsoft.com/office/drawing/2014/main" id="{29C80E98-4C83-FEEF-3C86-45BC642AE2FF}"/>
            </a:ext>
          </a:extLst>
        </xdr:cNvPr>
        <xdr:cNvPicPr>
          <a:picLocks noChangeAspect="1"/>
        </xdr:cNvPicPr>
      </xdr:nvPicPr>
      <xdr:blipFill>
        <a:blip xmlns:r="http://schemas.openxmlformats.org/officeDocument/2006/relationships" r:embed="rId2"/>
        <a:stretch>
          <a:fillRect/>
        </a:stretch>
      </xdr:blipFill>
      <xdr:spPr>
        <a:xfrm>
          <a:off x="1300620" y="2143125"/>
          <a:ext cx="2429057" cy="1695450"/>
        </a:xfrm>
        <a:prstGeom prst="rect">
          <a:avLst/>
        </a:prstGeom>
      </xdr:spPr>
    </xdr:pic>
    <xdr:clientData/>
  </xdr:twoCellAnchor>
  <xdr:twoCellAnchor>
    <xdr:from>
      <xdr:col>4</xdr:col>
      <xdr:colOff>400050</xdr:colOff>
      <xdr:row>8</xdr:row>
      <xdr:rowOff>152400</xdr:rowOff>
    </xdr:from>
    <xdr:to>
      <xdr:col>4</xdr:col>
      <xdr:colOff>585470</xdr:colOff>
      <xdr:row>19</xdr:row>
      <xdr:rowOff>114300</xdr:rowOff>
    </xdr:to>
    <xdr:sp macro="" textlink="">
      <xdr:nvSpPr>
        <xdr:cNvPr id="3" name="Right Brace 2">
          <a:extLst>
            <a:ext uri="{FF2B5EF4-FFF2-40B4-BE49-F238E27FC236}">
              <a16:creationId xmlns:a16="http://schemas.microsoft.com/office/drawing/2014/main" id="{1FE03A20-BC75-D014-A4E8-BE8CE0A92626}"/>
            </a:ext>
          </a:extLst>
        </xdr:cNvPr>
        <xdr:cNvSpPr/>
      </xdr:nvSpPr>
      <xdr:spPr>
        <a:xfrm>
          <a:off x="3467100" y="2095500"/>
          <a:ext cx="185420" cy="1743075"/>
        </a:xfrm>
        <a:prstGeom prst="rightBrace">
          <a:avLst/>
        </a:prstGeom>
        <a:noFill/>
        <a:ln>
          <a:solidFill>
            <a:srgbClr val="595959"/>
          </a:solidFill>
        </a:ln>
      </xdr:spPr>
      <xdr:style>
        <a:lnRef idx="1">
          <a:schemeClr val="accent1"/>
        </a:lnRef>
        <a:fillRef idx="0">
          <a:schemeClr val="accent1"/>
        </a:fillRef>
        <a:effectRef idx="0">
          <a:schemeClr val="accent1"/>
        </a:effectRef>
        <a:fontRef idx="minor">
          <a:schemeClr val="tx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DO"/>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257175</xdr:colOff>
      <xdr:row>11</xdr:row>
      <xdr:rowOff>47625</xdr:rowOff>
    </xdr:from>
    <xdr:to>
      <xdr:col>12</xdr:col>
      <xdr:colOff>329807</xdr:colOff>
      <xdr:row>24</xdr:row>
      <xdr:rowOff>95250</xdr:rowOff>
    </xdr:to>
    <xdr:pic>
      <xdr:nvPicPr>
        <xdr:cNvPr id="4" name="Picture 3">
          <a:extLst>
            <a:ext uri="{FF2B5EF4-FFF2-40B4-BE49-F238E27FC236}">
              <a16:creationId xmlns:a16="http://schemas.microsoft.com/office/drawing/2014/main" id="{BFE770B3-1ADA-50F6-53D8-A9BAF9A15953}"/>
            </a:ext>
          </a:extLst>
        </xdr:cNvPr>
        <xdr:cNvPicPr>
          <a:picLocks noChangeAspect="1"/>
        </xdr:cNvPicPr>
      </xdr:nvPicPr>
      <xdr:blipFill>
        <a:blip xmlns:r="http://schemas.openxmlformats.org/officeDocument/2006/relationships" r:embed="rId1"/>
        <a:stretch>
          <a:fillRect/>
        </a:stretch>
      </xdr:blipFill>
      <xdr:spPr>
        <a:xfrm>
          <a:off x="3743325" y="2886075"/>
          <a:ext cx="4044557" cy="2238375"/>
        </a:xfrm>
        <a:prstGeom prst="rect">
          <a:avLst/>
        </a:prstGeom>
      </xdr:spPr>
    </xdr:pic>
    <xdr:clientData/>
  </xdr:twoCellAnchor>
  <xdr:twoCellAnchor editAs="oneCell">
    <xdr:from>
      <xdr:col>3</xdr:col>
      <xdr:colOff>171448</xdr:colOff>
      <xdr:row>37</xdr:row>
      <xdr:rowOff>74418</xdr:rowOff>
    </xdr:from>
    <xdr:to>
      <xdr:col>11</xdr:col>
      <xdr:colOff>263628</xdr:colOff>
      <xdr:row>54</xdr:row>
      <xdr:rowOff>0</xdr:rowOff>
    </xdr:to>
    <xdr:pic>
      <xdr:nvPicPr>
        <xdr:cNvPr id="5" name="Picture 4">
          <a:extLst>
            <a:ext uri="{FF2B5EF4-FFF2-40B4-BE49-F238E27FC236}">
              <a16:creationId xmlns:a16="http://schemas.microsoft.com/office/drawing/2014/main" id="{62B7EFC1-4BAB-8391-4652-A5574B09A19E}"/>
            </a:ext>
          </a:extLst>
        </xdr:cNvPr>
        <xdr:cNvPicPr>
          <a:picLocks noChangeAspect="1"/>
        </xdr:cNvPicPr>
      </xdr:nvPicPr>
      <xdr:blipFill>
        <a:blip xmlns:r="http://schemas.openxmlformats.org/officeDocument/2006/relationships" r:embed="rId2"/>
        <a:stretch>
          <a:fillRect/>
        </a:stretch>
      </xdr:blipFill>
      <xdr:spPr>
        <a:xfrm>
          <a:off x="1914523" y="7903968"/>
          <a:ext cx="4873730" cy="2564007"/>
        </a:xfrm>
        <a:prstGeom prst="rect">
          <a:avLst/>
        </a:prstGeom>
      </xdr:spPr>
    </xdr:pic>
    <xdr:clientData/>
  </xdr:twoCellAnchor>
  <xdr:twoCellAnchor>
    <xdr:from>
      <xdr:col>5</xdr:col>
      <xdr:colOff>180975</xdr:colOff>
      <xdr:row>11</xdr:row>
      <xdr:rowOff>142875</xdr:rowOff>
    </xdr:from>
    <xdr:to>
      <xdr:col>5</xdr:col>
      <xdr:colOff>422275</xdr:colOff>
      <xdr:row>23</xdr:row>
      <xdr:rowOff>132080</xdr:rowOff>
    </xdr:to>
    <xdr:sp macro="" textlink="">
      <xdr:nvSpPr>
        <xdr:cNvPr id="6" name="Right Brace 5">
          <a:extLst>
            <a:ext uri="{FF2B5EF4-FFF2-40B4-BE49-F238E27FC236}">
              <a16:creationId xmlns:a16="http://schemas.microsoft.com/office/drawing/2014/main" id="{E6202407-2A30-F25E-3A1D-50AFA34BE39E}"/>
            </a:ext>
          </a:extLst>
        </xdr:cNvPr>
        <xdr:cNvSpPr/>
      </xdr:nvSpPr>
      <xdr:spPr>
        <a:xfrm>
          <a:off x="3086100" y="2981325"/>
          <a:ext cx="241300" cy="1932305"/>
        </a:xfrm>
        <a:prstGeom prst="rightBrace">
          <a:avLst/>
        </a:prstGeom>
        <a:ln>
          <a:solidFill>
            <a:srgbClr val="595959"/>
          </a:solidFill>
        </a:ln>
      </xdr:spPr>
      <xdr:style>
        <a:lnRef idx="1">
          <a:schemeClr val="accent1"/>
        </a:lnRef>
        <a:fillRef idx="0">
          <a:schemeClr val="accent1"/>
        </a:fillRef>
        <a:effectRef idx="0">
          <a:schemeClr val="accent1"/>
        </a:effectRef>
        <a:fontRef idx="minor">
          <a:schemeClr val="tx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DO"/>
        </a:p>
      </xdr:txBody>
    </xdr:sp>
    <xdr:clientData/>
  </xdr:twoCellAnchor>
  <xdr:twoCellAnchor editAs="oneCell">
    <xdr:from>
      <xdr:col>1</xdr:col>
      <xdr:colOff>171450</xdr:colOff>
      <xdr:row>10</xdr:row>
      <xdr:rowOff>114300</xdr:rowOff>
    </xdr:from>
    <xdr:to>
      <xdr:col>5</xdr:col>
      <xdr:colOff>105090</xdr:colOff>
      <xdr:row>23</xdr:row>
      <xdr:rowOff>57448</xdr:rowOff>
    </xdr:to>
    <xdr:pic>
      <xdr:nvPicPr>
        <xdr:cNvPr id="7" name="Picture 6">
          <a:extLst>
            <a:ext uri="{FF2B5EF4-FFF2-40B4-BE49-F238E27FC236}">
              <a16:creationId xmlns:a16="http://schemas.microsoft.com/office/drawing/2014/main" id="{5CFDAB91-DCB9-4E4E-498D-88EF95E4A54E}"/>
            </a:ext>
          </a:extLst>
        </xdr:cNvPr>
        <xdr:cNvPicPr>
          <a:picLocks noChangeAspect="1"/>
        </xdr:cNvPicPr>
      </xdr:nvPicPr>
      <xdr:blipFill>
        <a:blip xmlns:r="http://schemas.openxmlformats.org/officeDocument/2006/relationships" r:embed="rId3"/>
        <a:stretch>
          <a:fillRect/>
        </a:stretch>
      </xdr:blipFill>
      <xdr:spPr>
        <a:xfrm>
          <a:off x="752475" y="2790825"/>
          <a:ext cx="2257740" cy="213389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501990</xdr:colOff>
      <xdr:row>32</xdr:row>
      <xdr:rowOff>57130</xdr:rowOff>
    </xdr:from>
    <xdr:to>
      <xdr:col>10</xdr:col>
      <xdr:colOff>107673</xdr:colOff>
      <xdr:row>48</xdr:row>
      <xdr:rowOff>160619</xdr:rowOff>
    </xdr:to>
    <xdr:pic>
      <xdr:nvPicPr>
        <xdr:cNvPr id="4" name="Picture 3">
          <a:extLst>
            <a:ext uri="{FF2B5EF4-FFF2-40B4-BE49-F238E27FC236}">
              <a16:creationId xmlns:a16="http://schemas.microsoft.com/office/drawing/2014/main" id="{96C1372B-B049-72CC-889D-039F2B20FC77}"/>
            </a:ext>
          </a:extLst>
        </xdr:cNvPr>
        <xdr:cNvPicPr>
          <a:picLocks noChangeAspect="1"/>
        </xdr:cNvPicPr>
      </xdr:nvPicPr>
      <xdr:blipFill>
        <a:blip xmlns:r="http://schemas.openxmlformats.org/officeDocument/2006/relationships" r:embed="rId1"/>
        <a:stretch>
          <a:fillRect/>
        </a:stretch>
      </xdr:blipFill>
      <xdr:spPr>
        <a:xfrm>
          <a:off x="940968" y="5904652"/>
          <a:ext cx="5237857" cy="275392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419100</xdr:colOff>
      <xdr:row>32</xdr:row>
      <xdr:rowOff>30555</xdr:rowOff>
    </xdr:from>
    <xdr:to>
      <xdr:col>9</xdr:col>
      <xdr:colOff>619125</xdr:colOff>
      <xdr:row>48</xdr:row>
      <xdr:rowOff>9416</xdr:rowOff>
    </xdr:to>
    <xdr:pic>
      <xdr:nvPicPr>
        <xdr:cNvPr id="3" name="Picture 2">
          <a:extLst>
            <a:ext uri="{FF2B5EF4-FFF2-40B4-BE49-F238E27FC236}">
              <a16:creationId xmlns:a16="http://schemas.microsoft.com/office/drawing/2014/main" id="{B3C7324E-16F3-1A9A-D074-A1F2C10B2BFD}"/>
            </a:ext>
          </a:extLst>
        </xdr:cNvPr>
        <xdr:cNvPicPr>
          <a:picLocks noChangeAspect="1"/>
        </xdr:cNvPicPr>
      </xdr:nvPicPr>
      <xdr:blipFill>
        <a:blip xmlns:r="http://schemas.openxmlformats.org/officeDocument/2006/relationships" r:embed="rId1"/>
        <a:stretch>
          <a:fillRect/>
        </a:stretch>
      </xdr:blipFill>
      <xdr:spPr>
        <a:xfrm>
          <a:off x="1457325" y="5574105"/>
          <a:ext cx="4610100" cy="259823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2442</xdr:rowOff>
    </xdr:from>
    <xdr:to>
      <xdr:col>13</xdr:col>
      <xdr:colOff>176599</xdr:colOff>
      <xdr:row>52</xdr:row>
      <xdr:rowOff>181312</xdr:rowOff>
    </xdr:to>
    <xdr:pic>
      <xdr:nvPicPr>
        <xdr:cNvPr id="2" name="Picture 1">
          <a:extLst>
            <a:ext uri="{FF2B5EF4-FFF2-40B4-BE49-F238E27FC236}">
              <a16:creationId xmlns:a16="http://schemas.microsoft.com/office/drawing/2014/main" id="{4F14BC46-4D33-916E-FA41-305A7746479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2442"/>
          <a:ext cx="7760880" cy="1008487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dgii.gov.do/"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5.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showGridLines="0" tabSelected="1" topLeftCell="A19" workbookViewId="0">
      <selection activeCell="Q23" sqref="Q23"/>
    </sheetView>
  </sheetViews>
  <sheetFormatPr defaultColWidth="8.7109375"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B40"/>
  <sheetViews>
    <sheetView showGridLines="0" topLeftCell="A9" workbookViewId="0">
      <selection activeCell="B16" sqref="B16"/>
    </sheetView>
  </sheetViews>
  <sheetFormatPr defaultColWidth="8.7109375" defaultRowHeight="15" x14ac:dyDescent="0.25"/>
  <sheetData>
    <row r="1" spans="2:2" x14ac:dyDescent="0.25">
      <c r="B1" s="2"/>
    </row>
    <row r="2" spans="2:2" ht="16.5" x14ac:dyDescent="0.25">
      <c r="B2" s="3"/>
    </row>
    <row r="5" spans="2:2" ht="16.5" x14ac:dyDescent="0.25">
      <c r="B5" s="3"/>
    </row>
    <row r="6" spans="2:2" ht="16.5" x14ac:dyDescent="0.25">
      <c r="B6" s="3"/>
    </row>
    <row r="7" spans="2:2" ht="16.5" x14ac:dyDescent="0.25">
      <c r="B7" s="3"/>
    </row>
    <row r="8" spans="2:2" ht="16.5" x14ac:dyDescent="0.25">
      <c r="B8" s="3"/>
    </row>
    <row r="9" spans="2:2" ht="16.5" x14ac:dyDescent="0.25">
      <c r="B9" s="3"/>
    </row>
    <row r="10" spans="2:2" ht="16.5" x14ac:dyDescent="0.25">
      <c r="B10" s="3"/>
    </row>
    <row r="11" spans="2:2" ht="16.5" x14ac:dyDescent="0.25">
      <c r="B11" s="3"/>
    </row>
    <row r="12" spans="2:2" ht="16.5" x14ac:dyDescent="0.25">
      <c r="B12" s="3"/>
    </row>
    <row r="13" spans="2:2" ht="16.5" x14ac:dyDescent="0.25">
      <c r="B13" s="3" t="s">
        <v>158</v>
      </c>
    </row>
    <row r="14" spans="2:2" ht="16.5" x14ac:dyDescent="0.25">
      <c r="B14" s="3"/>
    </row>
    <row r="15" spans="2:2" ht="16.5" x14ac:dyDescent="0.25">
      <c r="B15" s="3" t="s">
        <v>329</v>
      </c>
    </row>
    <row r="16" spans="2:2" ht="16.5" x14ac:dyDescent="0.25">
      <c r="B16" s="4"/>
    </row>
    <row r="17" spans="2:2" ht="16.5" x14ac:dyDescent="0.25">
      <c r="B17" s="4"/>
    </row>
    <row r="18" spans="2:2" ht="16.5" x14ac:dyDescent="0.25">
      <c r="B18" s="5"/>
    </row>
    <row r="19" spans="2:2" ht="16.5" x14ac:dyDescent="0.25">
      <c r="B19" s="5" t="s">
        <v>159</v>
      </c>
    </row>
    <row r="20" spans="2:2" ht="16.5" x14ac:dyDescent="0.25">
      <c r="B20" s="5" t="s">
        <v>160</v>
      </c>
    </row>
    <row r="21" spans="2:2" ht="16.5" x14ac:dyDescent="0.25">
      <c r="B21" s="5"/>
    </row>
    <row r="22" spans="2:2" ht="16.5" x14ac:dyDescent="0.25">
      <c r="B22" s="5"/>
    </row>
    <row r="23" spans="2:2" ht="16.5" x14ac:dyDescent="0.25">
      <c r="B23" s="5"/>
    </row>
    <row r="24" spans="2:2" ht="16.5" x14ac:dyDescent="0.25">
      <c r="B24" s="5" t="s">
        <v>328</v>
      </c>
    </row>
    <row r="25" spans="2:2" ht="16.5" x14ac:dyDescent="0.25">
      <c r="B25" s="5"/>
    </row>
    <row r="26" spans="2:2" ht="16.5" x14ac:dyDescent="0.25">
      <c r="B26" s="6"/>
    </row>
    <row r="27" spans="2:2" ht="16.5" x14ac:dyDescent="0.25">
      <c r="B27" s="6"/>
    </row>
    <row r="28" spans="2:2" ht="16.5" x14ac:dyDescent="0.25">
      <c r="B28" s="6"/>
    </row>
    <row r="29" spans="2:2" ht="16.5" x14ac:dyDescent="0.25">
      <c r="B29" s="6"/>
    </row>
    <row r="30" spans="2:2" ht="18" x14ac:dyDescent="0.25">
      <c r="B30" s="1" t="s">
        <v>161</v>
      </c>
    </row>
    <row r="31" spans="2:2" ht="18" x14ac:dyDescent="0.25">
      <c r="B31" s="1" t="s">
        <v>167</v>
      </c>
    </row>
    <row r="32" spans="2:2" ht="18" x14ac:dyDescent="0.25">
      <c r="B32" s="7" t="s">
        <v>162</v>
      </c>
    </row>
    <row r="33" spans="2:2" ht="16.5" x14ac:dyDescent="0.25">
      <c r="B33" s="6"/>
    </row>
    <row r="34" spans="2:2" ht="18" x14ac:dyDescent="0.25">
      <c r="B34" s="1" t="s">
        <v>163</v>
      </c>
    </row>
    <row r="35" spans="2:2" ht="18" x14ac:dyDescent="0.25">
      <c r="B35" s="7" t="s">
        <v>164</v>
      </c>
    </row>
    <row r="36" spans="2:2" ht="18" x14ac:dyDescent="0.25">
      <c r="B36" s="7" t="s">
        <v>165</v>
      </c>
    </row>
    <row r="37" spans="2:2" x14ac:dyDescent="0.25">
      <c r="B37" s="8" t="s">
        <v>166</v>
      </c>
    </row>
    <row r="38" spans="2:2" ht="18" x14ac:dyDescent="0.25">
      <c r="B38" s="7"/>
    </row>
    <row r="39" spans="2:2" x14ac:dyDescent="0.25">
      <c r="B39" s="9"/>
    </row>
    <row r="40" spans="2:2" x14ac:dyDescent="0.25">
      <c r="B40" s="9"/>
    </row>
  </sheetData>
  <hyperlinks>
    <hyperlink ref="B37" r:id="rId1" display="http://www.dgii.gov.do/" xr:uid="{00000000-0004-0000-0100-000000000000}"/>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E34"/>
  <sheetViews>
    <sheetView showGridLines="0" zoomScale="80" zoomScaleNormal="80" workbookViewId="0">
      <selection activeCell="A14" sqref="A14"/>
    </sheetView>
  </sheetViews>
  <sheetFormatPr defaultColWidth="8.7109375" defaultRowHeight="14.25" x14ac:dyDescent="0.2"/>
  <cols>
    <col min="1" max="1" width="8.7109375" style="87"/>
    <col min="2" max="16384" width="8.7109375" style="41"/>
  </cols>
  <sheetData>
    <row r="2" spans="1:5" ht="19.5" x14ac:dyDescent="0.25">
      <c r="A2" s="77" t="s">
        <v>179</v>
      </c>
    </row>
    <row r="3" spans="1:5" ht="15.75" x14ac:dyDescent="0.2">
      <c r="A3" s="78"/>
      <c r="B3" s="79"/>
      <c r="C3" s="79"/>
    </row>
    <row r="4" spans="1:5" ht="18" x14ac:dyDescent="0.25">
      <c r="A4" s="223" t="s">
        <v>237</v>
      </c>
      <c r="B4" s="79"/>
      <c r="C4" s="79"/>
    </row>
    <row r="5" spans="1:5" ht="15.75" x14ac:dyDescent="0.2">
      <c r="A5" s="78"/>
      <c r="B5" s="79"/>
      <c r="C5" s="80"/>
    </row>
    <row r="6" spans="1:5" ht="15.75" x14ac:dyDescent="0.2">
      <c r="A6" s="81" t="s">
        <v>180</v>
      </c>
      <c r="B6" s="79"/>
      <c r="C6" s="82"/>
    </row>
    <row r="7" spans="1:5" ht="18" x14ac:dyDescent="0.25">
      <c r="A7" s="83"/>
      <c r="B7" s="74"/>
      <c r="C7" s="84"/>
      <c r="D7" s="85"/>
      <c r="E7" s="85"/>
    </row>
    <row r="8" spans="1:5" x14ac:dyDescent="0.2">
      <c r="A8" s="86" t="s">
        <v>170</v>
      </c>
      <c r="C8" s="85"/>
      <c r="D8" s="85"/>
      <c r="E8" s="85"/>
    </row>
    <row r="9" spans="1:5" x14ac:dyDescent="0.2">
      <c r="C9" s="88"/>
      <c r="D9" s="88"/>
    </row>
    <row r="10" spans="1:5" x14ac:dyDescent="0.2">
      <c r="A10" s="86" t="s">
        <v>181</v>
      </c>
      <c r="C10" s="88"/>
      <c r="D10" s="88"/>
      <c r="E10" s="88"/>
    </row>
    <row r="11" spans="1:5" x14ac:dyDescent="0.2">
      <c r="C11" s="88"/>
      <c r="D11" s="88"/>
      <c r="E11" s="88"/>
    </row>
    <row r="12" spans="1:5" x14ac:dyDescent="0.2">
      <c r="A12" s="86" t="s">
        <v>182</v>
      </c>
      <c r="C12" s="88"/>
      <c r="D12" s="88"/>
      <c r="E12" s="88"/>
    </row>
    <row r="13" spans="1:5" x14ac:dyDescent="0.2">
      <c r="C13" s="88"/>
      <c r="D13" s="88"/>
      <c r="E13" s="88"/>
    </row>
    <row r="14" spans="1:5" x14ac:dyDescent="0.2">
      <c r="A14" s="86" t="s">
        <v>185</v>
      </c>
      <c r="C14" s="88"/>
      <c r="D14" s="88"/>
      <c r="E14" s="88"/>
    </row>
    <row r="15" spans="1:5" x14ac:dyDescent="0.2">
      <c r="C15" s="88"/>
      <c r="D15" s="88"/>
      <c r="E15" s="88"/>
    </row>
    <row r="16" spans="1:5" x14ac:dyDescent="0.2">
      <c r="A16" s="86" t="s">
        <v>186</v>
      </c>
      <c r="C16" s="88"/>
      <c r="D16" s="88"/>
      <c r="E16" s="88"/>
    </row>
    <row r="17" spans="1:5" x14ac:dyDescent="0.2">
      <c r="C17" s="88"/>
      <c r="D17" s="88"/>
      <c r="E17" s="88"/>
    </row>
    <row r="18" spans="1:5" x14ac:dyDescent="0.2">
      <c r="A18" s="86" t="s">
        <v>187</v>
      </c>
      <c r="C18" s="88"/>
      <c r="D18" s="88"/>
      <c r="E18" s="88"/>
    </row>
    <row r="19" spans="1:5" x14ac:dyDescent="0.2">
      <c r="C19" s="88"/>
      <c r="D19" s="88"/>
      <c r="E19" s="88"/>
    </row>
    <row r="20" spans="1:5" x14ac:dyDescent="0.2">
      <c r="A20" s="86" t="s">
        <v>188</v>
      </c>
      <c r="C20" s="85"/>
      <c r="D20" s="85"/>
    </row>
    <row r="21" spans="1:5" x14ac:dyDescent="0.2">
      <c r="C21" s="85"/>
      <c r="D21" s="85"/>
    </row>
    <row r="22" spans="1:5" x14ac:dyDescent="0.2">
      <c r="A22" s="86" t="s">
        <v>189</v>
      </c>
      <c r="C22" s="46"/>
    </row>
    <row r="24" spans="1:5" x14ac:dyDescent="0.2">
      <c r="A24" s="86" t="s">
        <v>190</v>
      </c>
    </row>
    <row r="26" spans="1:5" x14ac:dyDescent="0.2">
      <c r="A26" s="86" t="s">
        <v>191</v>
      </c>
    </row>
    <row r="27" spans="1:5" x14ac:dyDescent="0.2">
      <c r="A27" s="86"/>
    </row>
    <row r="28" spans="1:5" x14ac:dyDescent="0.2">
      <c r="A28" s="86" t="s">
        <v>184</v>
      </c>
    </row>
    <row r="30" spans="1:5" ht="15.75" x14ac:dyDescent="0.2">
      <c r="A30" s="81" t="s">
        <v>183</v>
      </c>
      <c r="B30" s="79"/>
    </row>
    <row r="31" spans="1:5" ht="15.75" x14ac:dyDescent="0.2">
      <c r="A31" s="78"/>
      <c r="B31" s="79"/>
    </row>
    <row r="32" spans="1:5" ht="15.75" x14ac:dyDescent="0.2">
      <c r="A32" s="224" t="s">
        <v>201</v>
      </c>
      <c r="B32" s="79"/>
    </row>
    <row r="33" spans="1:2" ht="15.75" x14ac:dyDescent="0.2">
      <c r="A33" s="78"/>
      <c r="B33" s="79"/>
    </row>
    <row r="34" spans="1:2" ht="15.75" x14ac:dyDescent="0.2">
      <c r="A34" s="81" t="s">
        <v>202</v>
      </c>
    </row>
  </sheetData>
  <hyperlinks>
    <hyperlink ref="A4" location="'Resumen Ejecutivo'!A1" display="1. Resumen Ejecutivo" xr:uid="{00000000-0004-0000-0200-000000000000}"/>
    <hyperlink ref="A6" location="'2.1'!A1" display="'2.1'!A1" xr:uid="{00000000-0004-0000-0200-000001000000}"/>
    <hyperlink ref="A8" location="'2.1'!A1" display="'2.1'!A1" xr:uid="{00000000-0004-0000-0200-000002000000}"/>
    <hyperlink ref="A10" location="'2.2'!A1" display="'2.2 Parque vehicular por tipo de vehículo" xr:uid="{00000000-0004-0000-0200-000003000000}"/>
    <hyperlink ref="A12" location="'2.3'!A1" display="'2.3 Parque vehicular según domicilio fiscal del contribuyente" xr:uid="{00000000-0004-0000-0200-000004000000}"/>
    <hyperlink ref="A14" location="'2.4'!A1" display="'2.4'!A1" xr:uid="{00000000-0004-0000-0200-000005000000}"/>
    <hyperlink ref="A16" location="'2.5'!A1" display="'2.5 Parque vehicular según género y provincia" xr:uid="{00000000-0004-0000-0200-000006000000}"/>
    <hyperlink ref="A18" location="'2.6'!A1" display="'2.6 Parque vehicular según la edad del propietario" xr:uid="{00000000-0004-0000-0200-000007000000}"/>
    <hyperlink ref="A20" location="'2.7'!A1" display="'2.7 Cantidad de vehículos de nuevo ingreso" xr:uid="{00000000-0004-0000-0200-000008000000}"/>
    <hyperlink ref="A22" location="'2.8'!A1" display="'2.8'!A1" xr:uid="{00000000-0004-0000-0200-000009000000}"/>
    <hyperlink ref="A24" location="'2.9'!A1" display="'2.9 Vehículos según origen y marca" xr:uid="{00000000-0004-0000-0200-00000A000000}"/>
    <hyperlink ref="A26" location="'2.10'!A1" display="'2.10'!A1" xr:uid="{00000000-0004-0000-0200-00000B000000}"/>
    <hyperlink ref="A30" location="'3.0 - 4.1'!A1" display="'3.0 Cantidad de traspasos" xr:uid="{00000000-0004-0000-0200-00000C000000}"/>
    <hyperlink ref="A28" location="'2.11.1'!A1" display="'2.11.1'!A1" xr:uid="{00000000-0004-0000-0200-00000D000000}"/>
    <hyperlink ref="A32" location="'3.0 - 4.1'!A1" display="'4.0" xr:uid="{00000000-0004-0000-0200-00000E000000}"/>
    <hyperlink ref="A34" location="'Serie Histórica'!A1" display="'5.0 Serie Histórica" xr:uid="{00000000-0004-0000-0200-00000F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1"/>
  <sheetViews>
    <sheetView showGridLines="0" zoomScale="90" zoomScaleNormal="90" workbookViewId="0"/>
  </sheetViews>
  <sheetFormatPr defaultColWidth="8.7109375" defaultRowHeight="15" x14ac:dyDescent="0.25"/>
  <cols>
    <col min="1" max="1" width="81.28515625" customWidth="1"/>
  </cols>
  <sheetData>
    <row r="1" spans="1:1" x14ac:dyDescent="0.25">
      <c r="A1" s="104" t="s">
        <v>237</v>
      </c>
    </row>
    <row r="2" spans="1:1" ht="2.25" customHeight="1" x14ac:dyDescent="0.25"/>
    <row r="3" spans="1:1" ht="120.75" customHeight="1" x14ac:dyDescent="0.25">
      <c r="A3" s="36" t="s">
        <v>330</v>
      </c>
    </row>
    <row r="4" spans="1:1" ht="109.5" customHeight="1" x14ac:dyDescent="0.25">
      <c r="A4" s="36" t="s">
        <v>331</v>
      </c>
    </row>
    <row r="5" spans="1:1" ht="117.75" customHeight="1" x14ac:dyDescent="0.25">
      <c r="A5" s="36" t="s">
        <v>332</v>
      </c>
    </row>
    <row r="6" spans="1:1" ht="118.5" customHeight="1" x14ac:dyDescent="0.25">
      <c r="A6" s="36" t="s">
        <v>380</v>
      </c>
    </row>
    <row r="7" spans="1:1" ht="75" customHeight="1" x14ac:dyDescent="0.25">
      <c r="A7" s="36" t="s">
        <v>333</v>
      </c>
    </row>
    <row r="10" spans="1:1" x14ac:dyDescent="0.25">
      <c r="A10" s="8"/>
    </row>
    <row r="11" spans="1:1" x14ac:dyDescent="0.25">
      <c r="A11" s="103"/>
    </row>
  </sheetData>
  <hyperlinks>
    <hyperlink ref="A10" location="_ftnref1" display="_ftnref1" xr:uid="{F9156572-9755-42B7-A22E-600E4806D307}"/>
    <hyperlink ref="A11" location="_ftnref2" display="_ftnref2" xr:uid="{652E24F4-0CEE-4D43-B827-9477A14B90E8}"/>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O40"/>
  <sheetViews>
    <sheetView showGridLines="0" zoomScaleNormal="100" workbookViewId="0"/>
  </sheetViews>
  <sheetFormatPr defaultColWidth="8.7109375" defaultRowHeight="12.75" x14ac:dyDescent="0.2"/>
  <cols>
    <col min="1" max="1" width="8.7109375" style="35"/>
    <col min="2" max="2" width="7.42578125" style="35" customWidth="1"/>
    <col min="3" max="14" width="9.140625" style="35"/>
    <col min="15" max="15" width="9.140625" style="35" customWidth="1"/>
    <col min="16" max="16" width="9.140625" style="35"/>
    <col min="17" max="16384" width="8.7109375" style="35"/>
  </cols>
  <sheetData>
    <row r="2" spans="2:13" x14ac:dyDescent="0.2">
      <c r="B2" s="50"/>
    </row>
    <row r="3" spans="2:13" x14ac:dyDescent="0.2">
      <c r="B3" s="50" t="s">
        <v>180</v>
      </c>
    </row>
    <row r="4" spans="2:13" x14ac:dyDescent="0.2">
      <c r="B4" s="50"/>
    </row>
    <row r="5" spans="2:13" x14ac:dyDescent="0.2">
      <c r="B5" s="50" t="s">
        <v>170</v>
      </c>
    </row>
    <row r="6" spans="2:13" x14ac:dyDescent="0.2">
      <c r="B6" s="50"/>
    </row>
    <row r="7" spans="2:13" ht="30" customHeight="1" x14ac:dyDescent="0.2">
      <c r="B7" s="232" t="s">
        <v>381</v>
      </c>
      <c r="C7" s="232"/>
      <c r="D7" s="232"/>
      <c r="E7" s="232"/>
      <c r="F7" s="232"/>
      <c r="G7" s="232"/>
      <c r="H7" s="232"/>
      <c r="I7" s="232"/>
      <c r="J7" s="232"/>
      <c r="K7" s="232"/>
      <c r="L7" s="232"/>
    </row>
    <row r="8" spans="2:13" x14ac:dyDescent="0.2">
      <c r="B8" s="50"/>
    </row>
    <row r="9" spans="2:13" x14ac:dyDescent="0.2">
      <c r="B9" s="50"/>
    </row>
    <row r="10" spans="2:13" x14ac:dyDescent="0.2">
      <c r="B10" s="50"/>
    </row>
    <row r="12" spans="2:13" x14ac:dyDescent="0.2">
      <c r="B12" s="233" t="s">
        <v>174</v>
      </c>
      <c r="C12" s="233"/>
      <c r="D12" s="233"/>
      <c r="E12" s="233"/>
      <c r="F12" s="233"/>
      <c r="G12" s="233"/>
      <c r="H12" s="233"/>
      <c r="I12" s="233"/>
      <c r="J12" s="233"/>
      <c r="K12" s="233"/>
      <c r="L12" s="233"/>
      <c r="M12" s="233"/>
    </row>
    <row r="13" spans="2:13" x14ac:dyDescent="0.2">
      <c r="B13" s="233" t="s">
        <v>175</v>
      </c>
      <c r="C13" s="233"/>
      <c r="D13" s="233"/>
      <c r="E13" s="233"/>
      <c r="F13" s="233"/>
      <c r="G13" s="233"/>
      <c r="H13" s="233"/>
      <c r="I13" s="233"/>
      <c r="J13" s="233"/>
      <c r="K13" s="233"/>
      <c r="L13" s="233"/>
      <c r="M13" s="233"/>
    </row>
    <row r="14" spans="2:13" x14ac:dyDescent="0.2">
      <c r="B14" s="234" t="s">
        <v>334</v>
      </c>
      <c r="C14" s="234"/>
      <c r="D14" s="234"/>
      <c r="E14" s="234"/>
      <c r="F14" s="234"/>
      <c r="G14" s="234"/>
      <c r="H14" s="234"/>
      <c r="I14" s="234"/>
      <c r="J14" s="234"/>
      <c r="K14" s="234"/>
      <c r="L14" s="234"/>
      <c r="M14" s="234"/>
    </row>
    <row r="35" spans="3:15" x14ac:dyDescent="0.2">
      <c r="C35" s="91" t="s">
        <v>335</v>
      </c>
    </row>
    <row r="36" spans="3:15" x14ac:dyDescent="0.2">
      <c r="C36" s="91" t="s">
        <v>209</v>
      </c>
    </row>
    <row r="37" spans="3:15" x14ac:dyDescent="0.2">
      <c r="D37" s="63"/>
      <c r="E37" s="63"/>
      <c r="F37" s="63"/>
      <c r="G37" s="63"/>
      <c r="H37" s="63"/>
      <c r="I37" s="63"/>
      <c r="J37" s="63"/>
      <c r="K37" s="63"/>
      <c r="L37" s="63"/>
      <c r="M37" s="63"/>
      <c r="N37" s="63"/>
      <c r="O37" s="63"/>
    </row>
    <row r="38" spans="3:15" x14ac:dyDescent="0.2">
      <c r="C38" s="36"/>
      <c r="D38" s="63"/>
      <c r="E38" s="63"/>
      <c r="F38" s="63"/>
      <c r="G38" s="63"/>
      <c r="H38" s="63"/>
      <c r="I38" s="63"/>
      <c r="J38" s="63"/>
      <c r="K38" s="63"/>
      <c r="L38" s="63"/>
      <c r="M38" s="63"/>
      <c r="N38" s="63"/>
      <c r="O38" s="63"/>
    </row>
    <row r="39" spans="3:15" x14ac:dyDescent="0.2">
      <c r="C39" s="63"/>
      <c r="D39" s="63"/>
      <c r="E39" s="63"/>
      <c r="F39" s="63"/>
      <c r="G39" s="63"/>
      <c r="H39" s="63"/>
      <c r="I39" s="63"/>
      <c r="J39" s="63"/>
      <c r="K39" s="63"/>
      <c r="L39" s="63"/>
      <c r="M39" s="63"/>
      <c r="N39" s="63"/>
      <c r="O39" s="63"/>
    </row>
    <row r="40" spans="3:15" x14ac:dyDescent="0.2">
      <c r="C40" s="63"/>
      <c r="D40" s="63"/>
      <c r="E40" s="63"/>
      <c r="F40" s="63"/>
      <c r="G40" s="63"/>
      <c r="H40" s="63"/>
      <c r="I40" s="63"/>
      <c r="J40" s="63"/>
      <c r="K40" s="63"/>
      <c r="L40" s="63"/>
      <c r="M40" s="63"/>
      <c r="N40" s="63"/>
      <c r="O40" s="63"/>
    </row>
  </sheetData>
  <mergeCells count="4">
    <mergeCell ref="B7:L7"/>
    <mergeCell ref="B12:M12"/>
    <mergeCell ref="B13:M13"/>
    <mergeCell ref="B14:M14"/>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Q54"/>
  <sheetViews>
    <sheetView showGridLines="0" zoomScaleNormal="100" workbookViewId="0"/>
  </sheetViews>
  <sheetFormatPr defaultColWidth="8.7109375" defaultRowHeight="12.75" x14ac:dyDescent="0.2"/>
  <cols>
    <col min="1" max="2" width="8.7109375" style="35"/>
    <col min="3" max="3" width="16.7109375" style="35" customWidth="1"/>
    <col min="4" max="5" width="12.140625" style="35" customWidth="1"/>
    <col min="6" max="6" width="10.140625" style="35" customWidth="1"/>
    <col min="7" max="11" width="8.7109375" style="35"/>
    <col min="12" max="12" width="7" style="35" customWidth="1"/>
    <col min="13" max="13" width="16.140625" style="35" customWidth="1"/>
    <col min="14" max="15" width="12.42578125" style="35" customWidth="1"/>
    <col min="16" max="16" width="10.7109375" style="35" customWidth="1"/>
    <col min="17" max="16384" width="8.7109375" style="35"/>
  </cols>
  <sheetData>
    <row r="2" spans="2:17" x14ac:dyDescent="0.2">
      <c r="B2" s="69" t="s">
        <v>192</v>
      </c>
    </row>
    <row r="3" spans="2:17" x14ac:dyDescent="0.2">
      <c r="B3" s="45"/>
    </row>
    <row r="4" spans="2:17" ht="63.75" customHeight="1" x14ac:dyDescent="0.2">
      <c r="B4" s="235" t="s">
        <v>377</v>
      </c>
      <c r="C4" s="235"/>
      <c r="D4" s="235"/>
      <c r="E4" s="235"/>
      <c r="F4" s="235"/>
      <c r="G4" s="235"/>
      <c r="H4" s="235"/>
      <c r="I4" s="235"/>
      <c r="J4" s="235"/>
      <c r="K4" s="235"/>
      <c r="L4" s="235"/>
    </row>
    <row r="7" spans="2:17" x14ac:dyDescent="0.2">
      <c r="C7" s="236" t="s">
        <v>172</v>
      </c>
      <c r="D7" s="236"/>
      <c r="E7" s="236"/>
      <c r="F7" s="236"/>
      <c r="G7" s="236"/>
    </row>
    <row r="8" spans="2:17" x14ac:dyDescent="0.2">
      <c r="C8" s="236" t="s">
        <v>42</v>
      </c>
      <c r="D8" s="236"/>
      <c r="E8" s="236"/>
      <c r="F8" s="236"/>
      <c r="G8" s="236"/>
    </row>
    <row r="9" spans="2:17" x14ac:dyDescent="0.2">
      <c r="C9" s="236" t="s">
        <v>173</v>
      </c>
      <c r="D9" s="236"/>
      <c r="E9" s="236"/>
      <c r="F9" s="236"/>
      <c r="G9" s="236"/>
    </row>
    <row r="10" spans="2:17" x14ac:dyDescent="0.2">
      <c r="C10" s="238" t="s">
        <v>336</v>
      </c>
      <c r="D10" s="238"/>
      <c r="E10" s="238"/>
      <c r="F10" s="238"/>
      <c r="G10" s="238"/>
    </row>
    <row r="11" spans="2:17" ht="15" x14ac:dyDescent="0.25">
      <c r="C11" s="239" t="s">
        <v>47</v>
      </c>
      <c r="D11" s="237">
        <v>2024</v>
      </c>
      <c r="E11" s="237">
        <v>2025</v>
      </c>
      <c r="F11" s="240" t="s">
        <v>72</v>
      </c>
      <c r="G11" s="241"/>
      <c r="H11"/>
    </row>
    <row r="12" spans="2:17" x14ac:dyDescent="0.2">
      <c r="C12" s="239"/>
      <c r="D12" s="237"/>
      <c r="E12" s="237"/>
      <c r="F12" s="121" t="s">
        <v>73</v>
      </c>
      <c r="G12" s="120" t="s">
        <v>74</v>
      </c>
    </row>
    <row r="13" spans="2:17" x14ac:dyDescent="0.2">
      <c r="C13" s="98" t="s">
        <v>7</v>
      </c>
      <c r="D13" s="53">
        <v>3531967</v>
      </c>
      <c r="E13" s="53">
        <v>3846694</v>
      </c>
      <c r="F13" s="53">
        <v>314727</v>
      </c>
      <c r="G13" s="171">
        <v>8.8999999999999996E-2</v>
      </c>
      <c r="H13" s="196"/>
      <c r="I13" s="200"/>
      <c r="J13" s="200"/>
      <c r="K13" s="200"/>
      <c r="L13" s="201"/>
      <c r="N13" s="199"/>
      <c r="O13" s="199"/>
      <c r="P13" s="199"/>
      <c r="Q13" s="199"/>
    </row>
    <row r="14" spans="2:17" x14ac:dyDescent="0.2">
      <c r="C14" s="98" t="s">
        <v>5</v>
      </c>
      <c r="D14" s="53">
        <v>736171</v>
      </c>
      <c r="E14" s="53">
        <v>797851</v>
      </c>
      <c r="F14" s="53">
        <v>61680</v>
      </c>
      <c r="G14" s="171">
        <v>8.4000000000000005E-2</v>
      </c>
      <c r="H14" s="196"/>
      <c r="I14" s="200"/>
      <c r="J14" s="200"/>
      <c r="K14" s="200"/>
      <c r="L14" s="201"/>
      <c r="N14" s="199"/>
      <c r="O14" s="199"/>
      <c r="P14" s="199"/>
      <c r="Q14" s="199"/>
    </row>
    <row r="15" spans="2:17" ht="15.75" x14ac:dyDescent="0.2">
      <c r="C15" s="101" t="s">
        <v>229</v>
      </c>
      <c r="D15" s="53">
        <v>1157870</v>
      </c>
      <c r="E15" s="53">
        <v>1188583</v>
      </c>
      <c r="F15" s="53">
        <v>30713</v>
      </c>
      <c r="G15" s="171">
        <v>2.7E-2</v>
      </c>
      <c r="H15" s="196"/>
      <c r="I15" s="200"/>
      <c r="J15" s="200"/>
      <c r="K15" s="200"/>
      <c r="L15" s="201"/>
      <c r="N15" s="199"/>
      <c r="O15" s="199"/>
      <c r="P15" s="199"/>
      <c r="Q15" s="199"/>
    </row>
    <row r="16" spans="2:17" ht="15.75" x14ac:dyDescent="0.2">
      <c r="C16" s="98" t="s">
        <v>230</v>
      </c>
      <c r="D16" s="53">
        <v>548382</v>
      </c>
      <c r="E16" s="53">
        <v>575928</v>
      </c>
      <c r="F16" s="53">
        <v>27546</v>
      </c>
      <c r="G16" s="171">
        <v>0.05</v>
      </c>
      <c r="H16" s="196"/>
      <c r="I16" s="200"/>
      <c r="J16" s="200"/>
      <c r="K16" s="200"/>
      <c r="N16" s="199"/>
      <c r="O16" s="199"/>
      <c r="P16" s="199"/>
      <c r="Q16" s="199"/>
    </row>
    <row r="17" spans="2:17" x14ac:dyDescent="0.2">
      <c r="C17" s="98" t="s">
        <v>4</v>
      </c>
      <c r="D17" s="53">
        <v>139043</v>
      </c>
      <c r="E17" s="53">
        <v>147479</v>
      </c>
      <c r="F17" s="53">
        <v>8436</v>
      </c>
      <c r="G17" s="171">
        <v>6.0999999999999999E-2</v>
      </c>
      <c r="H17" s="196"/>
      <c r="I17" s="200"/>
      <c r="J17" s="200"/>
      <c r="K17" s="200"/>
      <c r="L17" s="201"/>
      <c r="N17" s="199"/>
      <c r="O17" s="199"/>
      <c r="P17" s="199"/>
      <c r="Q17" s="199"/>
    </row>
    <row r="18" spans="2:17" x14ac:dyDescent="0.2">
      <c r="C18" s="98" t="s">
        <v>8</v>
      </c>
      <c r="D18" s="53">
        <v>26980</v>
      </c>
      <c r="E18" s="53">
        <v>28402</v>
      </c>
      <c r="F18" s="53">
        <v>1422</v>
      </c>
      <c r="G18" s="171">
        <v>5.2999999999999999E-2</v>
      </c>
      <c r="H18" s="196"/>
      <c r="I18" s="200"/>
      <c r="J18" s="200"/>
      <c r="L18" s="201"/>
      <c r="N18" s="199"/>
      <c r="O18" s="199"/>
      <c r="P18" s="199"/>
      <c r="Q18" s="199"/>
    </row>
    <row r="19" spans="2:17" ht="15.75" x14ac:dyDescent="0.2">
      <c r="C19" s="98" t="s">
        <v>231</v>
      </c>
      <c r="D19" s="53">
        <v>25315</v>
      </c>
      <c r="E19" s="53">
        <v>26794</v>
      </c>
      <c r="F19" s="53">
        <v>1479</v>
      </c>
      <c r="G19" s="171">
        <v>5.8000000000000003E-2</v>
      </c>
      <c r="H19" s="196"/>
      <c r="I19" s="200"/>
      <c r="J19" s="200"/>
      <c r="K19" s="200"/>
      <c r="L19" s="201"/>
      <c r="N19" s="199"/>
      <c r="O19" s="199"/>
      <c r="P19" s="199"/>
      <c r="Q19" s="199"/>
    </row>
    <row r="20" spans="2:17" x14ac:dyDescent="0.2">
      <c r="C20" s="98" t="s">
        <v>9</v>
      </c>
      <c r="D20" s="53">
        <v>28324</v>
      </c>
      <c r="E20" s="53">
        <v>29140</v>
      </c>
      <c r="F20" s="53">
        <v>816</v>
      </c>
      <c r="G20" s="171">
        <v>2.9000000000000001E-2</v>
      </c>
      <c r="H20" s="196"/>
      <c r="I20" s="200"/>
      <c r="J20" s="200"/>
      <c r="L20" s="201"/>
      <c r="N20" s="199"/>
      <c r="O20" s="199"/>
      <c r="P20" s="199"/>
      <c r="Q20" s="199"/>
    </row>
    <row r="21" spans="2:17" x14ac:dyDescent="0.2">
      <c r="C21" s="110" t="s">
        <v>2</v>
      </c>
      <c r="D21" s="123">
        <v>6194052</v>
      </c>
      <c r="E21" s="123">
        <v>6640871</v>
      </c>
      <c r="F21" s="122">
        <v>446819</v>
      </c>
      <c r="G21" s="172">
        <v>7.1999999999999995E-2</v>
      </c>
      <c r="H21" s="200"/>
      <c r="I21" s="200"/>
      <c r="J21" s="200"/>
      <c r="K21" s="200"/>
      <c r="L21" s="201"/>
      <c r="N21" s="199"/>
      <c r="O21" s="199"/>
      <c r="P21" s="199"/>
      <c r="Q21" s="199"/>
    </row>
    <row r="22" spans="2:17" x14ac:dyDescent="0.2">
      <c r="C22" s="39" t="s">
        <v>335</v>
      </c>
      <c r="D22" s="67"/>
      <c r="E22" s="67"/>
    </row>
    <row r="23" spans="2:17" x14ac:dyDescent="0.2">
      <c r="C23" s="39" t="s">
        <v>171</v>
      </c>
      <c r="D23" s="67"/>
      <c r="E23" s="67"/>
    </row>
    <row r="24" spans="2:17" x14ac:dyDescent="0.2">
      <c r="C24" s="39" t="s">
        <v>49</v>
      </c>
      <c r="D24" s="67"/>
      <c r="E24" s="67"/>
    </row>
    <row r="25" spans="2:17" x14ac:dyDescent="0.2">
      <c r="C25" s="39" t="s">
        <v>50</v>
      </c>
      <c r="D25" s="67"/>
      <c r="E25" s="67"/>
    </row>
    <row r="26" spans="2:17" x14ac:dyDescent="0.2">
      <c r="C26" s="39" t="s">
        <v>58</v>
      </c>
      <c r="D26" s="67"/>
      <c r="E26" s="67"/>
    </row>
    <row r="27" spans="2:17" x14ac:dyDescent="0.2">
      <c r="C27" s="39" t="s">
        <v>44</v>
      </c>
      <c r="D27" s="67"/>
      <c r="E27" s="67"/>
    </row>
    <row r="28" spans="2:17" x14ac:dyDescent="0.2">
      <c r="C28" s="39"/>
      <c r="D28" s="67"/>
      <c r="E28" s="67"/>
    </row>
    <row r="29" spans="2:17" x14ac:dyDescent="0.2">
      <c r="B29" s="235" t="s">
        <v>378</v>
      </c>
      <c r="C29" s="235"/>
      <c r="D29" s="235"/>
      <c r="E29" s="235"/>
      <c r="F29" s="235"/>
      <c r="G29" s="235"/>
      <c r="H29" s="235"/>
      <c r="I29" s="235"/>
      <c r="J29" s="235"/>
      <c r="K29" s="235"/>
    </row>
    <row r="30" spans="2:17" ht="42" customHeight="1" x14ac:dyDescent="0.2">
      <c r="B30" s="235"/>
      <c r="C30" s="235"/>
      <c r="D30" s="235"/>
      <c r="E30" s="235"/>
      <c r="F30" s="235"/>
      <c r="G30" s="235"/>
      <c r="H30" s="235"/>
      <c r="I30" s="235"/>
      <c r="J30" s="235"/>
      <c r="K30" s="235"/>
      <c r="L30" s="44"/>
      <c r="M30" s="44"/>
    </row>
    <row r="31" spans="2:17" x14ac:dyDescent="0.2">
      <c r="C31" s="44"/>
      <c r="D31" s="44"/>
      <c r="E31" s="44"/>
      <c r="F31" s="44"/>
      <c r="G31" s="44"/>
      <c r="H31" s="44"/>
      <c r="I31" s="44"/>
      <c r="J31" s="44"/>
      <c r="K31" s="44"/>
      <c r="L31" s="44"/>
      <c r="M31" s="44"/>
    </row>
    <row r="32" spans="2:17" x14ac:dyDescent="0.2">
      <c r="C32" s="236"/>
      <c r="D32" s="236"/>
      <c r="E32" s="236"/>
      <c r="F32" s="236"/>
      <c r="G32" s="236"/>
    </row>
    <row r="33" spans="3:7" x14ac:dyDescent="0.2">
      <c r="C33" s="233" t="s">
        <v>193</v>
      </c>
      <c r="D33" s="233"/>
      <c r="E33" s="233"/>
      <c r="F33" s="233"/>
      <c r="G33" s="233"/>
    </row>
    <row r="34" spans="3:7" x14ac:dyDescent="0.2">
      <c r="C34" s="233" t="s">
        <v>194</v>
      </c>
      <c r="D34" s="233"/>
      <c r="E34" s="233"/>
      <c r="F34" s="233"/>
      <c r="G34" s="233"/>
    </row>
    <row r="35" spans="3:7" x14ac:dyDescent="0.2">
      <c r="C35" s="234" t="s">
        <v>337</v>
      </c>
      <c r="D35" s="234"/>
      <c r="E35" s="234"/>
      <c r="F35" s="234"/>
      <c r="G35" s="234"/>
    </row>
    <row r="36" spans="3:7" x14ac:dyDescent="0.2">
      <c r="C36" s="35" t="s">
        <v>195</v>
      </c>
    </row>
    <row r="53" spans="3:3" x14ac:dyDescent="0.2">
      <c r="C53" s="39" t="s">
        <v>335</v>
      </c>
    </row>
    <row r="54" spans="3:3" x14ac:dyDescent="0.2">
      <c r="C54" s="91" t="s">
        <v>44</v>
      </c>
    </row>
  </sheetData>
  <sortState xmlns:xlrd2="http://schemas.microsoft.com/office/spreadsheetml/2017/richdata2" ref="C13:G20">
    <sortCondition ref="C13"/>
  </sortState>
  <mergeCells count="14">
    <mergeCell ref="C35:G35"/>
    <mergeCell ref="C7:G7"/>
    <mergeCell ref="C8:G8"/>
    <mergeCell ref="C9:G9"/>
    <mergeCell ref="C10:G10"/>
    <mergeCell ref="C11:C12"/>
    <mergeCell ref="F11:G11"/>
    <mergeCell ref="B4:L4"/>
    <mergeCell ref="C32:G32"/>
    <mergeCell ref="C33:G33"/>
    <mergeCell ref="C34:G34"/>
    <mergeCell ref="B29:K30"/>
    <mergeCell ref="E11:E12"/>
    <mergeCell ref="D11:D12"/>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3:E52"/>
  <sheetViews>
    <sheetView showGridLines="0" zoomScaleNormal="100" workbookViewId="0"/>
  </sheetViews>
  <sheetFormatPr defaultColWidth="8.7109375" defaultRowHeight="12.75" x14ac:dyDescent="0.2"/>
  <cols>
    <col min="1" max="1" width="8.7109375" style="35"/>
    <col min="2" max="2" width="99.140625" style="35" customWidth="1"/>
    <col min="3" max="16384" width="8.7109375" style="35"/>
  </cols>
  <sheetData>
    <row r="3" spans="2:2" x14ac:dyDescent="0.2">
      <c r="B3" s="50" t="s">
        <v>176</v>
      </c>
    </row>
    <row r="5" spans="2:2" ht="38.25" x14ac:dyDescent="0.2">
      <c r="B5" s="89" t="s">
        <v>338</v>
      </c>
    </row>
    <row r="6" spans="2:2" x14ac:dyDescent="0.2">
      <c r="B6" s="148" t="s">
        <v>238</v>
      </c>
    </row>
    <row r="7" spans="2:2" x14ac:dyDescent="0.2">
      <c r="B7" s="148" t="s">
        <v>239</v>
      </c>
    </row>
    <row r="8" spans="2:2" x14ac:dyDescent="0.2">
      <c r="B8" s="149" t="s">
        <v>339</v>
      </c>
    </row>
    <row r="37" spans="2:2" x14ac:dyDescent="0.2">
      <c r="B37" s="97" t="s">
        <v>340</v>
      </c>
    </row>
    <row r="38" spans="2:2" x14ac:dyDescent="0.2">
      <c r="B38" s="97" t="s">
        <v>43</v>
      </c>
    </row>
    <row r="39" spans="2:2" x14ac:dyDescent="0.2">
      <c r="B39" s="97" t="s">
        <v>44</v>
      </c>
    </row>
    <row r="40" spans="2:2" x14ac:dyDescent="0.2">
      <c r="B40" s="97"/>
    </row>
    <row r="41" spans="2:2" x14ac:dyDescent="0.2">
      <c r="B41" s="97"/>
    </row>
    <row r="42" spans="2:2" x14ac:dyDescent="0.2">
      <c r="B42" s="97"/>
    </row>
    <row r="43" spans="2:2" x14ac:dyDescent="0.2">
      <c r="B43" s="97"/>
    </row>
    <row r="44" spans="2:2" x14ac:dyDescent="0.2">
      <c r="B44" s="97"/>
    </row>
    <row r="45" spans="2:2" x14ac:dyDescent="0.2">
      <c r="B45" s="97"/>
    </row>
    <row r="46" spans="2:2" x14ac:dyDescent="0.2">
      <c r="B46" s="97"/>
    </row>
    <row r="47" spans="2:2" x14ac:dyDescent="0.2">
      <c r="B47" s="97"/>
    </row>
    <row r="48" spans="2:2" x14ac:dyDescent="0.2">
      <c r="B48" s="97"/>
    </row>
    <row r="50" spans="2:5" ht="69" customHeight="1" x14ac:dyDescent="0.2">
      <c r="B50" s="36" t="s">
        <v>341</v>
      </c>
      <c r="D50" s="197"/>
      <c r="E50" s="198"/>
    </row>
    <row r="52" spans="2:5" x14ac:dyDescent="0.2">
      <c r="B52" s="36"/>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3:M60"/>
  <sheetViews>
    <sheetView showGridLines="0" workbookViewId="0"/>
  </sheetViews>
  <sheetFormatPr defaultColWidth="8.7109375" defaultRowHeight="12.75" x14ac:dyDescent="0.2"/>
  <cols>
    <col min="1" max="1" width="5.28515625" style="35" customWidth="1"/>
    <col min="2" max="2" width="24.42578125" style="35" bestFit="1" customWidth="1"/>
    <col min="3" max="3" width="14" style="35" bestFit="1" customWidth="1"/>
    <col min="4" max="4" width="12.5703125" style="35" customWidth="1"/>
    <col min="5" max="6" width="9.5703125" style="35" bestFit="1" customWidth="1"/>
    <col min="7" max="7" width="14.7109375" style="35" customWidth="1"/>
    <col min="8" max="8" width="9.140625" style="35"/>
    <col min="9" max="9" width="12" style="35" customWidth="1"/>
    <col min="10" max="10" width="9.140625" style="35"/>
    <col min="11" max="11" width="11.28515625" style="35" bestFit="1" customWidth="1"/>
    <col min="12" max="16384" width="8.7109375" style="35"/>
  </cols>
  <sheetData>
    <row r="3" spans="2:12" ht="12.75" customHeight="1" x14ac:dyDescent="0.2">
      <c r="B3" s="72"/>
      <c r="C3" s="72"/>
      <c r="D3" s="72"/>
      <c r="E3" s="72"/>
      <c r="F3" s="72"/>
      <c r="G3" s="72"/>
      <c r="H3" s="72"/>
      <c r="I3" s="72"/>
      <c r="J3" s="72"/>
      <c r="K3" s="72"/>
    </row>
    <row r="4" spans="2:12" ht="45.75" customHeight="1" x14ac:dyDescent="0.2">
      <c r="B4" s="245" t="s">
        <v>342</v>
      </c>
      <c r="C4" s="245"/>
      <c r="D4" s="245"/>
      <c r="E4" s="245"/>
      <c r="F4" s="245"/>
      <c r="G4" s="245"/>
      <c r="H4" s="245"/>
      <c r="I4" s="245"/>
      <c r="J4" s="245"/>
      <c r="K4" s="245"/>
    </row>
    <row r="5" spans="2:12" x14ac:dyDescent="0.2">
      <c r="B5" s="245"/>
      <c r="C5" s="245"/>
      <c r="D5" s="245"/>
      <c r="E5" s="245"/>
      <c r="F5" s="245"/>
      <c r="G5" s="245"/>
      <c r="H5" s="245"/>
      <c r="I5" s="245"/>
      <c r="J5" s="245"/>
      <c r="K5" s="245"/>
    </row>
    <row r="7" spans="2:12" x14ac:dyDescent="0.2">
      <c r="B7" s="236" t="s">
        <v>41</v>
      </c>
      <c r="C7" s="236"/>
      <c r="D7" s="236"/>
      <c r="E7" s="236"/>
      <c r="F7" s="236"/>
      <c r="G7" s="236"/>
      <c r="H7" s="236"/>
      <c r="I7" s="236"/>
      <c r="J7" s="236"/>
      <c r="K7" s="236"/>
    </row>
    <row r="8" spans="2:12" x14ac:dyDescent="0.2">
      <c r="B8" s="236" t="s">
        <v>42</v>
      </c>
      <c r="C8" s="236"/>
      <c r="D8" s="236"/>
      <c r="E8" s="236"/>
      <c r="F8" s="236"/>
      <c r="G8" s="236"/>
      <c r="H8" s="236"/>
      <c r="I8" s="236"/>
      <c r="J8" s="236"/>
      <c r="K8" s="236"/>
    </row>
    <row r="9" spans="2:12" x14ac:dyDescent="0.2">
      <c r="B9" s="236" t="s">
        <v>168</v>
      </c>
      <c r="C9" s="236"/>
      <c r="D9" s="236"/>
      <c r="E9" s="236"/>
      <c r="F9" s="236"/>
      <c r="G9" s="236"/>
      <c r="H9" s="236"/>
      <c r="I9" s="236"/>
      <c r="J9" s="236"/>
      <c r="K9" s="236"/>
    </row>
    <row r="10" spans="2:12" x14ac:dyDescent="0.2">
      <c r="B10" s="238" t="s">
        <v>343</v>
      </c>
      <c r="C10" s="238"/>
      <c r="D10" s="238"/>
      <c r="E10" s="238"/>
      <c r="F10" s="238"/>
      <c r="G10" s="238"/>
      <c r="H10" s="238"/>
      <c r="I10" s="238"/>
      <c r="J10" s="238"/>
      <c r="K10" s="238"/>
    </row>
    <row r="11" spans="2:12" ht="5.25" customHeight="1" x14ac:dyDescent="0.2"/>
    <row r="12" spans="2:12" ht="13.9" customHeight="1" x14ac:dyDescent="0.2">
      <c r="B12" s="247" t="s">
        <v>0</v>
      </c>
      <c r="C12" s="242" t="s">
        <v>1</v>
      </c>
      <c r="D12" s="243"/>
      <c r="E12" s="243"/>
      <c r="F12" s="243"/>
      <c r="G12" s="243"/>
      <c r="H12" s="243"/>
      <c r="I12" s="243"/>
      <c r="J12" s="244"/>
      <c r="K12" s="246" t="s">
        <v>2</v>
      </c>
    </row>
    <row r="13" spans="2:12" ht="25.5" x14ac:dyDescent="0.2">
      <c r="B13" s="247"/>
      <c r="C13" s="65" t="s">
        <v>3</v>
      </c>
      <c r="D13" s="65" t="s">
        <v>4</v>
      </c>
      <c r="E13" s="65" t="s">
        <v>5</v>
      </c>
      <c r="F13" s="65" t="s">
        <v>6</v>
      </c>
      <c r="G13" s="65" t="s">
        <v>7</v>
      </c>
      <c r="H13" s="65" t="s">
        <v>8</v>
      </c>
      <c r="I13" s="66" t="s">
        <v>9</v>
      </c>
      <c r="J13" s="65" t="s">
        <v>10</v>
      </c>
      <c r="K13" s="246"/>
    </row>
    <row r="14" spans="2:12" x14ac:dyDescent="0.2">
      <c r="B14" s="75" t="s">
        <v>11</v>
      </c>
      <c r="C14" s="105">
        <v>7924</v>
      </c>
      <c r="D14" s="105">
        <v>1448</v>
      </c>
      <c r="E14" s="105">
        <v>5547</v>
      </c>
      <c r="F14" s="105">
        <v>6849</v>
      </c>
      <c r="G14" s="105">
        <v>57187</v>
      </c>
      <c r="H14" s="106">
        <v>344</v>
      </c>
      <c r="I14" s="107">
        <v>134</v>
      </c>
      <c r="J14" s="105">
        <v>158</v>
      </c>
      <c r="K14" s="105">
        <v>79591</v>
      </c>
      <c r="L14" s="196"/>
    </row>
    <row r="15" spans="2:12" ht="15" customHeight="1" x14ac:dyDescent="0.2">
      <c r="B15" s="54" t="s">
        <v>12</v>
      </c>
      <c r="C15" s="105">
        <v>2457</v>
      </c>
      <c r="D15" s="105">
        <v>434</v>
      </c>
      <c r="E15" s="105">
        <v>1509</v>
      </c>
      <c r="F15" s="105">
        <v>1175</v>
      </c>
      <c r="G15" s="105">
        <v>12892</v>
      </c>
      <c r="H15" s="105">
        <v>101</v>
      </c>
      <c r="I15" s="107">
        <v>22</v>
      </c>
      <c r="J15" s="105">
        <v>25</v>
      </c>
      <c r="K15" s="105">
        <v>18615</v>
      </c>
      <c r="L15" s="196"/>
    </row>
    <row r="16" spans="2:12" x14ac:dyDescent="0.2">
      <c r="B16" s="54" t="s">
        <v>13</v>
      </c>
      <c r="C16" s="105">
        <v>6774</v>
      </c>
      <c r="D16" s="105">
        <v>1143</v>
      </c>
      <c r="E16" s="105">
        <v>5727</v>
      </c>
      <c r="F16" s="105">
        <v>4202</v>
      </c>
      <c r="G16" s="105">
        <v>46746</v>
      </c>
      <c r="H16" s="105">
        <v>283</v>
      </c>
      <c r="I16" s="107">
        <v>79</v>
      </c>
      <c r="J16" s="105">
        <v>220</v>
      </c>
      <c r="K16" s="105">
        <v>65174</v>
      </c>
      <c r="L16" s="196"/>
    </row>
    <row r="17" spans="2:12" x14ac:dyDescent="0.2">
      <c r="B17" s="54" t="s">
        <v>14</v>
      </c>
      <c r="C17" s="105">
        <v>2621</v>
      </c>
      <c r="D17" s="105">
        <v>239</v>
      </c>
      <c r="E17" s="105">
        <v>2671</v>
      </c>
      <c r="F17" s="105">
        <v>2478</v>
      </c>
      <c r="G17" s="105">
        <v>33781</v>
      </c>
      <c r="H17" s="105">
        <v>123</v>
      </c>
      <c r="I17" s="107">
        <v>137</v>
      </c>
      <c r="J17" s="105">
        <v>63</v>
      </c>
      <c r="K17" s="105">
        <v>42113</v>
      </c>
      <c r="L17" s="196"/>
    </row>
    <row r="18" spans="2:12" x14ac:dyDescent="0.2">
      <c r="B18" s="54" t="s">
        <v>15</v>
      </c>
      <c r="C18" s="105">
        <v>465607</v>
      </c>
      <c r="D18" s="105">
        <v>55291</v>
      </c>
      <c r="E18" s="105">
        <v>270663</v>
      </c>
      <c r="F18" s="105">
        <v>228737</v>
      </c>
      <c r="G18" s="105">
        <v>841647</v>
      </c>
      <c r="H18" s="105">
        <v>10362</v>
      </c>
      <c r="I18" s="107">
        <v>12664</v>
      </c>
      <c r="J18" s="105">
        <v>13023</v>
      </c>
      <c r="K18" s="105">
        <v>1897994</v>
      </c>
      <c r="L18" s="196"/>
    </row>
    <row r="19" spans="2:12" x14ac:dyDescent="0.2">
      <c r="B19" s="54" t="s">
        <v>16</v>
      </c>
      <c r="C19" s="105">
        <v>24481</v>
      </c>
      <c r="D19" s="105">
        <v>2265</v>
      </c>
      <c r="E19" s="105">
        <v>15736</v>
      </c>
      <c r="F19" s="105">
        <v>14063</v>
      </c>
      <c r="G19" s="105">
        <v>139500</v>
      </c>
      <c r="H19" s="105">
        <v>568</v>
      </c>
      <c r="I19" s="107">
        <v>1460</v>
      </c>
      <c r="J19" s="105">
        <v>327</v>
      </c>
      <c r="K19" s="105">
        <v>198400</v>
      </c>
      <c r="L19" s="196"/>
    </row>
    <row r="20" spans="2:12" x14ac:dyDescent="0.2">
      <c r="B20" s="54" t="s">
        <v>17</v>
      </c>
      <c r="C20" s="105">
        <v>2502</v>
      </c>
      <c r="D20" s="105">
        <v>463</v>
      </c>
      <c r="E20" s="105">
        <v>2487</v>
      </c>
      <c r="F20" s="105">
        <v>2203</v>
      </c>
      <c r="G20" s="105">
        <v>24937</v>
      </c>
      <c r="H20" s="105">
        <v>138</v>
      </c>
      <c r="I20" s="107">
        <v>109</v>
      </c>
      <c r="J20" s="105">
        <v>48</v>
      </c>
      <c r="K20" s="105">
        <v>32887</v>
      </c>
      <c r="L20" s="196"/>
    </row>
    <row r="21" spans="2:12" x14ac:dyDescent="0.2">
      <c r="B21" s="54" t="s">
        <v>18</v>
      </c>
      <c r="C21" s="105">
        <v>1277</v>
      </c>
      <c r="D21" s="105">
        <v>182</v>
      </c>
      <c r="E21" s="105">
        <v>862</v>
      </c>
      <c r="F21" s="105">
        <v>538</v>
      </c>
      <c r="G21" s="105">
        <v>5452</v>
      </c>
      <c r="H21" s="105">
        <v>43</v>
      </c>
      <c r="I21" s="107">
        <v>30</v>
      </c>
      <c r="J21" s="105">
        <v>6</v>
      </c>
      <c r="K21" s="105">
        <v>8390</v>
      </c>
      <c r="L21" s="196"/>
    </row>
    <row r="22" spans="2:12" x14ac:dyDescent="0.2">
      <c r="B22" s="54" t="s">
        <v>19</v>
      </c>
      <c r="C22" s="105">
        <v>21037</v>
      </c>
      <c r="D22" s="105">
        <v>2070</v>
      </c>
      <c r="E22" s="105">
        <v>18620</v>
      </c>
      <c r="F22" s="105">
        <v>14636</v>
      </c>
      <c r="G22" s="105">
        <v>92740</v>
      </c>
      <c r="H22" s="105">
        <v>681</v>
      </c>
      <c r="I22" s="107">
        <v>298</v>
      </c>
      <c r="J22" s="105">
        <v>301</v>
      </c>
      <c r="K22" s="105">
        <v>150383</v>
      </c>
      <c r="L22" s="196"/>
    </row>
    <row r="23" spans="2:12" x14ac:dyDescent="0.2">
      <c r="B23" s="54" t="s">
        <v>20</v>
      </c>
      <c r="C23" s="105">
        <v>2729</v>
      </c>
      <c r="D23" s="105">
        <v>541</v>
      </c>
      <c r="E23" s="105">
        <v>2710</v>
      </c>
      <c r="F23" s="105">
        <v>2310</v>
      </c>
      <c r="G23" s="105">
        <v>26888</v>
      </c>
      <c r="H23" s="105">
        <v>133</v>
      </c>
      <c r="I23" s="107">
        <v>188</v>
      </c>
      <c r="J23" s="105">
        <v>65</v>
      </c>
      <c r="K23" s="105">
        <v>35564</v>
      </c>
      <c r="L23" s="196"/>
    </row>
    <row r="24" spans="2:12" x14ac:dyDescent="0.2">
      <c r="B24" s="54" t="s">
        <v>21</v>
      </c>
      <c r="C24" s="105">
        <v>8295</v>
      </c>
      <c r="D24" s="105">
        <v>877</v>
      </c>
      <c r="E24" s="105">
        <v>7221</v>
      </c>
      <c r="F24" s="105">
        <v>5175</v>
      </c>
      <c r="G24" s="105">
        <v>51031</v>
      </c>
      <c r="H24" s="105">
        <v>210</v>
      </c>
      <c r="I24" s="107">
        <v>259</v>
      </c>
      <c r="J24" s="105">
        <v>93</v>
      </c>
      <c r="K24" s="105">
        <v>73161</v>
      </c>
      <c r="L24" s="196"/>
    </row>
    <row r="25" spans="2:12" x14ac:dyDescent="0.2">
      <c r="B25" s="54" t="s">
        <v>22</v>
      </c>
      <c r="C25" s="105">
        <v>1133</v>
      </c>
      <c r="D25" s="105">
        <v>244</v>
      </c>
      <c r="E25" s="105">
        <v>785</v>
      </c>
      <c r="F25" s="105">
        <v>644</v>
      </c>
      <c r="G25" s="105">
        <v>4461</v>
      </c>
      <c r="H25" s="105">
        <v>47</v>
      </c>
      <c r="I25" s="107">
        <v>18</v>
      </c>
      <c r="J25" s="105">
        <v>12</v>
      </c>
      <c r="K25" s="105">
        <v>7344</v>
      </c>
      <c r="L25" s="196"/>
    </row>
    <row r="26" spans="2:12" x14ac:dyDescent="0.2">
      <c r="B26" s="54" t="s">
        <v>23</v>
      </c>
      <c r="C26" s="105">
        <v>24992</v>
      </c>
      <c r="D26" s="105">
        <v>6439</v>
      </c>
      <c r="E26" s="105">
        <v>25329</v>
      </c>
      <c r="F26" s="105">
        <v>15994</v>
      </c>
      <c r="G26" s="105">
        <v>146420</v>
      </c>
      <c r="H26" s="105">
        <v>1109</v>
      </c>
      <c r="I26" s="107">
        <v>618</v>
      </c>
      <c r="J26" s="105">
        <v>662</v>
      </c>
      <c r="K26" s="105">
        <v>221563</v>
      </c>
      <c r="L26" s="196"/>
    </row>
    <row r="27" spans="2:12" x14ac:dyDescent="0.2">
      <c r="B27" s="54" t="s">
        <v>24</v>
      </c>
      <c r="C27" s="105">
        <v>19670</v>
      </c>
      <c r="D27" s="105">
        <v>3716</v>
      </c>
      <c r="E27" s="105">
        <v>14991</v>
      </c>
      <c r="F27" s="105">
        <v>9026</v>
      </c>
      <c r="G27" s="105">
        <v>155631</v>
      </c>
      <c r="H27" s="105">
        <v>471</v>
      </c>
      <c r="I27" s="107">
        <v>488</v>
      </c>
      <c r="J27" s="105">
        <v>319</v>
      </c>
      <c r="K27" s="105">
        <v>204312</v>
      </c>
      <c r="L27" s="196"/>
    </row>
    <row r="28" spans="2:12" x14ac:dyDescent="0.2">
      <c r="B28" s="54" t="s">
        <v>25</v>
      </c>
      <c r="C28" s="105">
        <v>33353</v>
      </c>
      <c r="D28" s="105">
        <v>3133</v>
      </c>
      <c r="E28" s="105">
        <v>30950</v>
      </c>
      <c r="F28" s="105">
        <v>24141</v>
      </c>
      <c r="G28" s="105">
        <v>275026</v>
      </c>
      <c r="H28" s="105">
        <v>1356</v>
      </c>
      <c r="I28" s="107">
        <v>1571</v>
      </c>
      <c r="J28" s="105">
        <v>625</v>
      </c>
      <c r="K28" s="105">
        <v>370155</v>
      </c>
      <c r="L28" s="196"/>
    </row>
    <row r="29" spans="2:12" x14ac:dyDescent="0.2">
      <c r="B29" s="54" t="s">
        <v>26</v>
      </c>
      <c r="C29" s="105">
        <v>10961</v>
      </c>
      <c r="D29" s="105">
        <v>933</v>
      </c>
      <c r="E29" s="105">
        <v>6277</v>
      </c>
      <c r="F29" s="105">
        <v>6050</v>
      </c>
      <c r="G29" s="105">
        <v>80191</v>
      </c>
      <c r="H29" s="105">
        <v>437</v>
      </c>
      <c r="I29" s="107">
        <v>757</v>
      </c>
      <c r="J29" s="105">
        <v>106</v>
      </c>
      <c r="K29" s="105">
        <v>105712</v>
      </c>
      <c r="L29" s="196"/>
    </row>
    <row r="30" spans="2:12" x14ac:dyDescent="0.2">
      <c r="B30" s="54" t="s">
        <v>27</v>
      </c>
      <c r="C30" s="105">
        <v>11571</v>
      </c>
      <c r="D30" s="105">
        <v>1561</v>
      </c>
      <c r="E30" s="105">
        <v>10174</v>
      </c>
      <c r="F30" s="105">
        <v>6373</v>
      </c>
      <c r="G30" s="105">
        <v>94996</v>
      </c>
      <c r="H30" s="105">
        <v>489</v>
      </c>
      <c r="I30" s="107">
        <v>299</v>
      </c>
      <c r="J30" s="105">
        <v>250</v>
      </c>
      <c r="K30" s="105">
        <v>125713</v>
      </c>
      <c r="L30" s="196"/>
    </row>
    <row r="31" spans="2:12" x14ac:dyDescent="0.2">
      <c r="B31" s="54" t="s">
        <v>28</v>
      </c>
      <c r="C31" s="105">
        <v>5678</v>
      </c>
      <c r="D31" s="105">
        <v>438</v>
      </c>
      <c r="E31" s="105">
        <v>5207</v>
      </c>
      <c r="F31" s="105">
        <v>5273</v>
      </c>
      <c r="G31" s="105">
        <v>134663</v>
      </c>
      <c r="H31" s="105">
        <v>222</v>
      </c>
      <c r="I31" s="107">
        <v>759</v>
      </c>
      <c r="J31" s="105">
        <v>179</v>
      </c>
      <c r="K31" s="105">
        <v>152419</v>
      </c>
      <c r="L31" s="196"/>
    </row>
    <row r="32" spans="2:12" x14ac:dyDescent="0.2">
      <c r="B32" s="54" t="s">
        <v>29</v>
      </c>
      <c r="C32" s="105">
        <v>4923</v>
      </c>
      <c r="D32" s="105">
        <v>796</v>
      </c>
      <c r="E32" s="105">
        <v>3617</v>
      </c>
      <c r="F32" s="105">
        <v>2944</v>
      </c>
      <c r="G32" s="105">
        <v>35338</v>
      </c>
      <c r="H32" s="105">
        <v>159</v>
      </c>
      <c r="I32" s="107">
        <v>102</v>
      </c>
      <c r="J32" s="105">
        <v>56</v>
      </c>
      <c r="K32" s="105">
        <v>47935</v>
      </c>
      <c r="L32" s="196"/>
    </row>
    <row r="33" spans="2:13" x14ac:dyDescent="0.2">
      <c r="B33" s="54" t="s">
        <v>30</v>
      </c>
      <c r="C33" s="105">
        <v>679</v>
      </c>
      <c r="D33" s="105">
        <v>103</v>
      </c>
      <c r="E33" s="105">
        <v>544</v>
      </c>
      <c r="F33" s="105">
        <v>659</v>
      </c>
      <c r="G33" s="105">
        <v>4354</v>
      </c>
      <c r="H33" s="105">
        <v>49</v>
      </c>
      <c r="I33" s="107">
        <v>14</v>
      </c>
      <c r="J33" s="105">
        <v>19</v>
      </c>
      <c r="K33" s="105">
        <v>6421</v>
      </c>
      <c r="L33" s="196"/>
    </row>
    <row r="34" spans="2:13" x14ac:dyDescent="0.2">
      <c r="B34" s="54" t="s">
        <v>31</v>
      </c>
      <c r="C34" s="105">
        <v>10177</v>
      </c>
      <c r="D34" s="105">
        <v>1848</v>
      </c>
      <c r="E34" s="105">
        <v>9131</v>
      </c>
      <c r="F34" s="105">
        <v>7088</v>
      </c>
      <c r="G34" s="105">
        <v>80871</v>
      </c>
      <c r="H34" s="105">
        <v>501</v>
      </c>
      <c r="I34" s="107">
        <v>234</v>
      </c>
      <c r="J34" s="105">
        <v>362</v>
      </c>
      <c r="K34" s="105">
        <v>110212</v>
      </c>
      <c r="L34" s="196"/>
    </row>
    <row r="35" spans="2:13" x14ac:dyDescent="0.2">
      <c r="B35" s="54" t="s">
        <v>32</v>
      </c>
      <c r="C35" s="105">
        <v>22311</v>
      </c>
      <c r="D35" s="105">
        <v>3235</v>
      </c>
      <c r="E35" s="105">
        <v>24980</v>
      </c>
      <c r="F35" s="105">
        <v>13115</v>
      </c>
      <c r="G35" s="105">
        <v>107175</v>
      </c>
      <c r="H35" s="105">
        <v>814</v>
      </c>
      <c r="I35" s="107">
        <v>371</v>
      </c>
      <c r="J35" s="105">
        <v>499</v>
      </c>
      <c r="K35" s="105">
        <v>172500</v>
      </c>
      <c r="L35" s="196"/>
    </row>
    <row r="36" spans="2:13" x14ac:dyDescent="0.2">
      <c r="B36" s="54" t="s">
        <v>33</v>
      </c>
      <c r="C36" s="105">
        <v>4155</v>
      </c>
      <c r="D36" s="105">
        <v>968</v>
      </c>
      <c r="E36" s="105">
        <v>4647</v>
      </c>
      <c r="F36" s="105">
        <v>2647</v>
      </c>
      <c r="G36" s="105">
        <v>39692</v>
      </c>
      <c r="H36" s="105">
        <v>428</v>
      </c>
      <c r="I36" s="107">
        <v>104</v>
      </c>
      <c r="J36" s="105">
        <v>55</v>
      </c>
      <c r="K36" s="105">
        <v>52696</v>
      </c>
      <c r="L36" s="196"/>
    </row>
    <row r="37" spans="2:13" x14ac:dyDescent="0.2">
      <c r="B37" s="54" t="s">
        <v>34</v>
      </c>
      <c r="C37" s="105">
        <v>36610</v>
      </c>
      <c r="D37" s="105">
        <v>4979</v>
      </c>
      <c r="E37" s="105">
        <v>25648</v>
      </c>
      <c r="F37" s="105">
        <v>17336</v>
      </c>
      <c r="G37" s="105">
        <v>221861</v>
      </c>
      <c r="H37" s="105">
        <v>1083</v>
      </c>
      <c r="I37" s="107">
        <v>482</v>
      </c>
      <c r="J37" s="105">
        <v>998</v>
      </c>
      <c r="K37" s="105">
        <v>308997</v>
      </c>
      <c r="L37" s="196"/>
    </row>
    <row r="38" spans="2:13" x14ac:dyDescent="0.2">
      <c r="B38" s="54" t="s">
        <v>35</v>
      </c>
      <c r="C38" s="105">
        <v>1739</v>
      </c>
      <c r="D38" s="105">
        <v>241</v>
      </c>
      <c r="E38" s="105">
        <v>2077</v>
      </c>
      <c r="F38" s="105">
        <v>1825</v>
      </c>
      <c r="G38" s="105">
        <v>17381</v>
      </c>
      <c r="H38" s="105">
        <v>98</v>
      </c>
      <c r="I38" s="107">
        <v>38</v>
      </c>
      <c r="J38" s="105">
        <v>27</v>
      </c>
      <c r="K38" s="105">
        <v>23426</v>
      </c>
      <c r="L38" s="196"/>
    </row>
    <row r="39" spans="2:13" x14ac:dyDescent="0.2">
      <c r="B39" s="54" t="s">
        <v>232</v>
      </c>
      <c r="C39" s="105">
        <v>13098</v>
      </c>
      <c r="D39" s="105">
        <v>2054</v>
      </c>
      <c r="E39" s="105">
        <v>8016</v>
      </c>
      <c r="F39" s="105">
        <v>6480</v>
      </c>
      <c r="G39" s="105">
        <v>58800</v>
      </c>
      <c r="H39" s="105">
        <v>465</v>
      </c>
      <c r="I39" s="107">
        <v>520</v>
      </c>
      <c r="J39" s="105">
        <v>107</v>
      </c>
      <c r="K39" s="105">
        <v>89540</v>
      </c>
      <c r="L39" s="196"/>
    </row>
    <row r="40" spans="2:13" x14ac:dyDescent="0.2">
      <c r="B40" s="54" t="s">
        <v>36</v>
      </c>
      <c r="C40" s="105">
        <v>17902</v>
      </c>
      <c r="D40" s="105">
        <v>2817</v>
      </c>
      <c r="E40" s="105">
        <v>13716</v>
      </c>
      <c r="F40" s="105">
        <v>7571</v>
      </c>
      <c r="G40" s="105">
        <v>123253</v>
      </c>
      <c r="H40" s="105">
        <v>320</v>
      </c>
      <c r="I40" s="107">
        <v>357</v>
      </c>
      <c r="J40" s="105">
        <v>494</v>
      </c>
      <c r="K40" s="105">
        <v>166430</v>
      </c>
      <c r="L40" s="196"/>
    </row>
    <row r="41" spans="2:13" x14ac:dyDescent="0.2">
      <c r="B41" s="54" t="s">
        <v>37</v>
      </c>
      <c r="C41" s="105">
        <v>10130</v>
      </c>
      <c r="D41" s="105">
        <v>973</v>
      </c>
      <c r="E41" s="105">
        <v>6319</v>
      </c>
      <c r="F41" s="105">
        <v>5631</v>
      </c>
      <c r="G41" s="105">
        <v>50377</v>
      </c>
      <c r="H41" s="105">
        <v>245</v>
      </c>
      <c r="I41" s="107">
        <v>583</v>
      </c>
      <c r="J41" s="105">
        <v>123</v>
      </c>
      <c r="K41" s="105">
        <v>74381</v>
      </c>
      <c r="L41" s="196"/>
      <c r="M41" s="198"/>
    </row>
    <row r="42" spans="2:13" x14ac:dyDescent="0.2">
      <c r="B42" s="54" t="s">
        <v>60</v>
      </c>
      <c r="C42" s="105">
        <v>119876</v>
      </c>
      <c r="D42" s="105">
        <v>9507</v>
      </c>
      <c r="E42" s="105">
        <v>96170</v>
      </c>
      <c r="F42" s="105">
        <v>55034</v>
      </c>
      <c r="G42" s="105">
        <v>267316</v>
      </c>
      <c r="H42" s="105">
        <v>3136</v>
      </c>
      <c r="I42" s="107">
        <v>2088</v>
      </c>
      <c r="J42" s="105">
        <v>2286</v>
      </c>
      <c r="K42" s="105">
        <v>555413</v>
      </c>
      <c r="L42" s="196"/>
    </row>
    <row r="43" spans="2:13" x14ac:dyDescent="0.2">
      <c r="B43" s="54" t="s">
        <v>38</v>
      </c>
      <c r="C43" s="105">
        <v>2293</v>
      </c>
      <c r="D43" s="105">
        <v>334</v>
      </c>
      <c r="E43" s="105">
        <v>3153</v>
      </c>
      <c r="F43" s="105">
        <v>3322</v>
      </c>
      <c r="G43" s="105">
        <v>16819</v>
      </c>
      <c r="H43" s="105">
        <v>127</v>
      </c>
      <c r="I43" s="107">
        <v>82</v>
      </c>
      <c r="J43" s="105">
        <v>278</v>
      </c>
      <c r="K43" s="105">
        <v>26408</v>
      </c>
      <c r="L43" s="196"/>
    </row>
    <row r="44" spans="2:13" x14ac:dyDescent="0.2">
      <c r="B44" s="54" t="s">
        <v>39</v>
      </c>
      <c r="C44" s="105">
        <v>280784</v>
      </c>
      <c r="D44" s="105">
        <v>37066</v>
      </c>
      <c r="E44" s="105">
        <v>163288</v>
      </c>
      <c r="F44" s="105">
        <v>93673</v>
      </c>
      <c r="G44" s="105">
        <v>506201</v>
      </c>
      <c r="H44" s="105">
        <v>3507</v>
      </c>
      <c r="I44" s="107">
        <v>3852</v>
      </c>
      <c r="J44" s="105">
        <v>4806</v>
      </c>
      <c r="K44" s="105">
        <v>1093177</v>
      </c>
      <c r="L44" s="196"/>
    </row>
    <row r="45" spans="2:13" x14ac:dyDescent="0.2">
      <c r="B45" s="76" t="s">
        <v>40</v>
      </c>
      <c r="C45" s="105">
        <v>10844</v>
      </c>
      <c r="D45" s="105">
        <v>1141</v>
      </c>
      <c r="E45" s="105">
        <v>9079</v>
      </c>
      <c r="F45" s="105">
        <v>8736</v>
      </c>
      <c r="G45" s="105">
        <v>93067</v>
      </c>
      <c r="H45" s="105">
        <v>353</v>
      </c>
      <c r="I45" s="107">
        <v>423</v>
      </c>
      <c r="J45" s="105">
        <v>202</v>
      </c>
      <c r="K45" s="105">
        <v>123845</v>
      </c>
      <c r="L45" s="196"/>
    </row>
    <row r="46" spans="2:13" x14ac:dyDescent="0.2">
      <c r="B46" s="29" t="s">
        <v>2</v>
      </c>
      <c r="C46" s="34">
        <v>1188583</v>
      </c>
      <c r="D46" s="34">
        <v>147479</v>
      </c>
      <c r="E46" s="34">
        <v>797851</v>
      </c>
      <c r="F46" s="34">
        <v>575928</v>
      </c>
      <c r="G46" s="34">
        <v>3846694</v>
      </c>
      <c r="H46" s="34">
        <v>28402</v>
      </c>
      <c r="I46" s="108">
        <v>29140</v>
      </c>
      <c r="J46" s="34">
        <v>26794</v>
      </c>
      <c r="K46" s="34">
        <v>6640871</v>
      </c>
      <c r="L46" s="196"/>
    </row>
    <row r="47" spans="2:13" x14ac:dyDescent="0.2">
      <c r="B47" s="91" t="s">
        <v>340</v>
      </c>
      <c r="L47" s="196"/>
    </row>
    <row r="48" spans="2:13" x14ac:dyDescent="0.2">
      <c r="B48" s="91" t="s">
        <v>44</v>
      </c>
      <c r="L48" s="196"/>
    </row>
    <row r="49" spans="2:11" x14ac:dyDescent="0.2">
      <c r="C49" s="43"/>
      <c r="D49" s="43"/>
      <c r="E49" s="43"/>
      <c r="F49" s="43"/>
      <c r="G49" s="43"/>
      <c r="H49" s="43"/>
      <c r="I49" s="43"/>
      <c r="J49" s="43"/>
      <c r="K49" s="43"/>
    </row>
    <row r="50" spans="2:11" ht="15" x14ac:dyDescent="0.25">
      <c r="B50"/>
      <c r="C50"/>
      <c r="D50"/>
      <c r="E50"/>
      <c r="F50"/>
      <c r="G50" s="43"/>
      <c r="H50" s="43"/>
      <c r="I50" s="43"/>
      <c r="J50" s="43"/>
      <c r="K50" s="43"/>
    </row>
    <row r="51" spans="2:11" ht="15" x14ac:dyDescent="0.25">
      <c r="B51"/>
      <c r="C51"/>
      <c r="D51"/>
      <c r="E51"/>
      <c r="F51"/>
    </row>
    <row r="52" spans="2:11" ht="15" x14ac:dyDescent="0.25">
      <c r="B52"/>
      <c r="C52"/>
      <c r="D52"/>
      <c r="E52"/>
      <c r="F52"/>
    </row>
    <row r="53" spans="2:11" ht="15" x14ac:dyDescent="0.25">
      <c r="B53"/>
      <c r="C53"/>
      <c r="D53"/>
      <c r="E53"/>
      <c r="F53"/>
    </row>
    <row r="54" spans="2:11" ht="15" x14ac:dyDescent="0.25">
      <c r="B54"/>
      <c r="C54"/>
      <c r="D54"/>
      <c r="E54"/>
      <c r="F54"/>
    </row>
    <row r="55" spans="2:11" ht="15" x14ac:dyDescent="0.25">
      <c r="B55"/>
      <c r="C55"/>
      <c r="D55"/>
      <c r="E55"/>
      <c r="F55"/>
    </row>
    <row r="56" spans="2:11" ht="15" x14ac:dyDescent="0.25">
      <c r="B56"/>
      <c r="C56"/>
      <c r="D56"/>
      <c r="E56"/>
      <c r="F56"/>
    </row>
    <row r="57" spans="2:11" ht="15" x14ac:dyDescent="0.25">
      <c r="B57"/>
      <c r="C57"/>
      <c r="D57"/>
      <c r="E57"/>
      <c r="F57"/>
    </row>
    <row r="58" spans="2:11" ht="15" x14ac:dyDescent="0.25">
      <c r="B58"/>
      <c r="C58"/>
      <c r="D58"/>
      <c r="E58"/>
      <c r="F58"/>
    </row>
    <row r="59" spans="2:11" ht="15" x14ac:dyDescent="0.25">
      <c r="B59"/>
      <c r="C59"/>
      <c r="D59"/>
      <c r="E59"/>
      <c r="F59"/>
    </row>
    <row r="60" spans="2:11" ht="15" x14ac:dyDescent="0.25">
      <c r="B60"/>
      <c r="C60"/>
      <c r="D60"/>
      <c r="E60"/>
      <c r="F60"/>
    </row>
  </sheetData>
  <mergeCells count="8">
    <mergeCell ref="C12:J12"/>
    <mergeCell ref="B4:K5"/>
    <mergeCell ref="K12:K13"/>
    <mergeCell ref="B12:B13"/>
    <mergeCell ref="B7:K7"/>
    <mergeCell ref="B8:K8"/>
    <mergeCell ref="B9:K9"/>
    <mergeCell ref="B10:K1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P28"/>
  <sheetViews>
    <sheetView showGridLines="0" workbookViewId="0"/>
  </sheetViews>
  <sheetFormatPr defaultColWidth="8.7109375" defaultRowHeight="12.75" x14ac:dyDescent="0.2"/>
  <cols>
    <col min="1" max="2" width="8.7109375" style="35"/>
    <col min="3" max="3" width="17.7109375" style="35" customWidth="1"/>
    <col min="4" max="4" width="10.140625" style="35" bestFit="1" customWidth="1"/>
    <col min="5" max="5" width="15" style="35" customWidth="1"/>
    <col min="6" max="6" width="11.5703125" style="35" customWidth="1"/>
    <col min="7" max="7" width="12.7109375" style="35" customWidth="1"/>
    <col min="8" max="8" width="10.140625" style="35" bestFit="1" customWidth="1"/>
    <col min="9" max="9" width="14.28515625" style="35" bestFit="1" customWidth="1"/>
    <col min="10" max="11" width="8.7109375" style="35"/>
    <col min="12" max="12" width="14" style="35" bestFit="1" customWidth="1"/>
    <col min="13" max="16384" width="8.7109375" style="35"/>
  </cols>
  <sheetData>
    <row r="2" spans="2:16" x14ac:dyDescent="0.2">
      <c r="B2" s="69" t="s">
        <v>196</v>
      </c>
    </row>
    <row r="3" spans="2:16" x14ac:dyDescent="0.2">
      <c r="B3" s="64"/>
    </row>
    <row r="4" spans="2:16" ht="48.75" customHeight="1" x14ac:dyDescent="0.2">
      <c r="B4" s="245" t="s">
        <v>344</v>
      </c>
      <c r="C4" s="245"/>
      <c r="D4" s="245"/>
      <c r="E4" s="245"/>
      <c r="F4" s="245"/>
      <c r="G4" s="245"/>
      <c r="H4" s="245"/>
      <c r="I4" s="44"/>
    </row>
    <row r="6" spans="2:16" x14ac:dyDescent="0.2">
      <c r="C6" s="236" t="s">
        <v>45</v>
      </c>
      <c r="D6" s="236"/>
      <c r="E6" s="236"/>
      <c r="F6" s="236"/>
      <c r="G6" s="236"/>
      <c r="H6" s="236"/>
    </row>
    <row r="7" spans="2:16" x14ac:dyDescent="0.2">
      <c r="B7" s="54"/>
      <c r="C7" s="236" t="s">
        <v>42</v>
      </c>
      <c r="D7" s="236"/>
      <c r="E7" s="236"/>
      <c r="F7" s="236"/>
      <c r="G7" s="236"/>
      <c r="H7" s="236"/>
    </row>
    <row r="8" spans="2:16" x14ac:dyDescent="0.2">
      <c r="C8" s="236" t="s">
        <v>46</v>
      </c>
      <c r="D8" s="236"/>
      <c r="E8" s="236"/>
      <c r="F8" s="236"/>
      <c r="G8" s="236"/>
      <c r="H8" s="236"/>
    </row>
    <row r="9" spans="2:16" x14ac:dyDescent="0.2">
      <c r="C9" s="238" t="s">
        <v>345</v>
      </c>
      <c r="D9" s="238"/>
      <c r="E9" s="238"/>
      <c r="F9" s="238"/>
      <c r="G9" s="238"/>
      <c r="H9" s="238"/>
    </row>
    <row r="10" spans="2:16" ht="5.25" customHeight="1" thickBot="1" x14ac:dyDescent="0.25"/>
    <row r="11" spans="2:16" ht="13.5" customHeight="1" x14ac:dyDescent="0.2">
      <c r="C11" s="239" t="s">
        <v>47</v>
      </c>
      <c r="D11" s="249" t="s">
        <v>233</v>
      </c>
      <c r="E11" s="249"/>
      <c r="F11" s="249" t="s">
        <v>234</v>
      </c>
      <c r="G11" s="249"/>
      <c r="H11" s="250" t="s">
        <v>2</v>
      </c>
      <c r="I11" s="282"/>
      <c r="J11" s="283"/>
      <c r="K11" s="282"/>
      <c r="L11" s="282"/>
    </row>
    <row r="12" spans="2:16" x14ac:dyDescent="0.2">
      <c r="C12" s="239"/>
      <c r="D12" s="118" t="s">
        <v>235</v>
      </c>
      <c r="E12" s="119" t="s">
        <v>236</v>
      </c>
      <c r="F12" s="117" t="s">
        <v>235</v>
      </c>
      <c r="G12" s="119" t="s">
        <v>236</v>
      </c>
      <c r="H12" s="250"/>
      <c r="I12" s="282"/>
      <c r="J12" s="282"/>
      <c r="K12" s="282"/>
      <c r="L12" s="282"/>
    </row>
    <row r="13" spans="2:16" ht="13.5" customHeight="1" x14ac:dyDescent="0.2">
      <c r="C13" s="98" t="s">
        <v>7</v>
      </c>
      <c r="D13" s="53">
        <v>2429524</v>
      </c>
      <c r="E13" s="171">
        <v>0.51761635919983418</v>
      </c>
      <c r="F13" s="53">
        <v>1417170</v>
      </c>
      <c r="G13" s="171">
        <v>0.72780113332313057</v>
      </c>
      <c r="H13" s="53">
        <v>3846694</v>
      </c>
      <c r="I13" s="284"/>
      <c r="J13" s="285"/>
      <c r="K13" s="282"/>
      <c r="L13" s="286"/>
      <c r="M13" s="199"/>
      <c r="N13" s="199"/>
      <c r="O13" s="199"/>
      <c r="P13" s="199"/>
    </row>
    <row r="14" spans="2:16" ht="13.5" customHeight="1" x14ac:dyDescent="0.2">
      <c r="C14" s="98" t="s">
        <v>260</v>
      </c>
      <c r="D14" s="53">
        <v>1051327</v>
      </c>
      <c r="E14" s="171">
        <v>0.22398793099738223</v>
      </c>
      <c r="F14" s="53">
        <v>137256</v>
      </c>
      <c r="G14" s="171">
        <v>7.0489124350218826E-2</v>
      </c>
      <c r="H14" s="53">
        <v>1188583</v>
      </c>
      <c r="I14" s="284"/>
      <c r="J14" s="285"/>
      <c r="K14" s="282"/>
      <c r="L14" s="286"/>
      <c r="M14" s="199"/>
      <c r="N14" s="199"/>
      <c r="O14" s="199"/>
      <c r="P14" s="199"/>
    </row>
    <row r="15" spans="2:16" ht="13.5" customHeight="1" x14ac:dyDescent="0.2">
      <c r="C15" s="98" t="s">
        <v>5</v>
      </c>
      <c r="D15" s="53">
        <v>709086</v>
      </c>
      <c r="E15" s="171">
        <v>0.151072602567241</v>
      </c>
      <c r="F15" s="53">
        <v>88765</v>
      </c>
      <c r="G15" s="171">
        <v>4.558611006402033E-2</v>
      </c>
      <c r="H15" s="53">
        <v>797851</v>
      </c>
      <c r="I15" s="284"/>
      <c r="J15" s="285"/>
      <c r="K15" s="282"/>
      <c r="L15" s="286"/>
      <c r="M15" s="199"/>
      <c r="N15" s="199"/>
      <c r="O15" s="199"/>
      <c r="P15" s="199"/>
    </row>
    <row r="16" spans="2:16" ht="13.5" customHeight="1" x14ac:dyDescent="0.2">
      <c r="C16" s="98" t="s">
        <v>230</v>
      </c>
      <c r="D16" s="53">
        <v>362285</v>
      </c>
      <c r="E16" s="171">
        <v>7.7185754366992015E-2</v>
      </c>
      <c r="F16" s="53">
        <v>213643</v>
      </c>
      <c r="G16" s="171">
        <v>0.10971839477730519</v>
      </c>
      <c r="H16" s="53">
        <v>575928</v>
      </c>
      <c r="I16" s="284"/>
      <c r="J16" s="285"/>
      <c r="K16" s="282"/>
      <c r="L16" s="286"/>
      <c r="M16" s="199"/>
      <c r="N16" s="199"/>
      <c r="O16" s="199"/>
      <c r="P16" s="199"/>
    </row>
    <row r="17" spans="3:16" ht="13.5" customHeight="1" x14ac:dyDescent="0.2">
      <c r="C17" s="98" t="s">
        <v>4</v>
      </c>
      <c r="D17" s="53">
        <v>103735</v>
      </c>
      <c r="E17" s="171">
        <v>2.2101009507045331E-2</v>
      </c>
      <c r="F17" s="53">
        <v>43744</v>
      </c>
      <c r="G17" s="171">
        <v>2.2465147283732386E-2</v>
      </c>
      <c r="H17" s="53">
        <v>147479</v>
      </c>
      <c r="I17" s="284"/>
      <c r="J17" s="285"/>
      <c r="K17" s="282"/>
      <c r="L17" s="286"/>
      <c r="M17" s="199"/>
      <c r="N17" s="199"/>
      <c r="O17" s="199"/>
      <c r="P17" s="199"/>
    </row>
    <row r="18" spans="3:16" ht="13.5" customHeight="1" x14ac:dyDescent="0.2">
      <c r="C18" s="98" t="s">
        <v>9</v>
      </c>
      <c r="D18" s="53">
        <v>12473</v>
      </c>
      <c r="E18" s="171">
        <v>2.6574048448583061E-3</v>
      </c>
      <c r="F18" s="53">
        <v>16667</v>
      </c>
      <c r="G18" s="171">
        <v>8.5594963830003586E-3</v>
      </c>
      <c r="H18" s="53">
        <v>29140</v>
      </c>
      <c r="I18" s="284"/>
      <c r="J18" s="285"/>
      <c r="K18" s="282"/>
      <c r="L18" s="286"/>
      <c r="M18" s="199"/>
      <c r="N18" s="199"/>
      <c r="O18" s="199"/>
      <c r="P18" s="199"/>
    </row>
    <row r="19" spans="3:16" ht="13.5" customHeight="1" x14ac:dyDescent="0.2">
      <c r="C19" s="98" t="s">
        <v>8</v>
      </c>
      <c r="D19" s="53">
        <v>15306</v>
      </c>
      <c r="E19" s="171">
        <v>3.2609828072958577E-3</v>
      </c>
      <c r="F19" s="53">
        <v>13096</v>
      </c>
      <c r="G19" s="171">
        <v>6.7255753663990336E-3</v>
      </c>
      <c r="H19" s="53">
        <v>28402</v>
      </c>
      <c r="I19" s="284"/>
      <c r="J19" s="285"/>
      <c r="K19" s="282"/>
      <c r="L19" s="286"/>
      <c r="M19" s="199"/>
      <c r="N19" s="199"/>
      <c r="O19" s="199"/>
      <c r="P19" s="199"/>
    </row>
    <row r="20" spans="3:16" ht="13.5" customHeight="1" x14ac:dyDescent="0.2">
      <c r="C20" s="98" t="s">
        <v>231</v>
      </c>
      <c r="D20" s="53">
        <v>9941</v>
      </c>
      <c r="E20" s="171">
        <v>2.1179557093511121E-3</v>
      </c>
      <c r="F20" s="53">
        <v>16853</v>
      </c>
      <c r="G20" s="171">
        <v>8.655018452193259E-3</v>
      </c>
      <c r="H20" s="53">
        <v>26794</v>
      </c>
      <c r="I20" s="284"/>
      <c r="J20" s="285"/>
      <c r="K20" s="282"/>
      <c r="L20" s="286"/>
      <c r="M20" s="199"/>
      <c r="N20" s="199"/>
      <c r="O20" s="199"/>
      <c r="P20" s="199"/>
    </row>
    <row r="21" spans="3:16" ht="13.5" customHeight="1" x14ac:dyDescent="0.2">
      <c r="C21" s="111" t="s">
        <v>48</v>
      </c>
      <c r="D21" s="109">
        <v>4693677</v>
      </c>
      <c r="E21" s="116">
        <v>1</v>
      </c>
      <c r="F21" s="115">
        <v>1947194</v>
      </c>
      <c r="G21" s="116">
        <v>1</v>
      </c>
      <c r="H21" s="109">
        <v>6640871</v>
      </c>
      <c r="I21" s="286"/>
      <c r="J21" s="285"/>
      <c r="K21" s="282"/>
      <c r="L21" s="286"/>
      <c r="M21" s="199"/>
      <c r="N21" s="199"/>
      <c r="O21" s="199"/>
      <c r="P21" s="199"/>
    </row>
    <row r="22" spans="3:16" ht="13.5" customHeight="1" x14ac:dyDescent="0.2">
      <c r="D22" s="285"/>
      <c r="E22" s="196"/>
      <c r="F22" s="200"/>
      <c r="I22" s="282"/>
      <c r="J22" s="282"/>
      <c r="K22" s="282"/>
      <c r="L22" s="282"/>
    </row>
    <row r="23" spans="3:16" x14ac:dyDescent="0.2">
      <c r="C23" s="96" t="s">
        <v>340</v>
      </c>
      <c r="D23" s="96"/>
      <c r="E23" s="96"/>
      <c r="F23" s="96"/>
      <c r="L23" s="225"/>
    </row>
    <row r="24" spans="3:16" ht="37.5" customHeight="1" x14ac:dyDescent="0.2">
      <c r="C24" s="248" t="s">
        <v>177</v>
      </c>
      <c r="D24" s="248"/>
      <c r="E24" s="248"/>
      <c r="F24" s="248"/>
    </row>
    <row r="25" spans="3:16" x14ac:dyDescent="0.2">
      <c r="C25" s="96" t="s">
        <v>49</v>
      </c>
      <c r="D25" s="96"/>
      <c r="E25" s="96"/>
      <c r="F25" s="96"/>
    </row>
    <row r="26" spans="3:16" x14ac:dyDescent="0.2">
      <c r="C26" s="96" t="s">
        <v>50</v>
      </c>
      <c r="D26" s="96"/>
      <c r="E26" s="96"/>
      <c r="F26" s="96"/>
    </row>
    <row r="27" spans="3:16" x14ac:dyDescent="0.2">
      <c r="C27" s="96" t="s">
        <v>58</v>
      </c>
      <c r="D27" s="96"/>
      <c r="E27" s="96"/>
      <c r="F27" s="96"/>
    </row>
    <row r="28" spans="3:16" x14ac:dyDescent="0.2">
      <c r="C28" s="96" t="s">
        <v>44</v>
      </c>
      <c r="D28" s="96"/>
      <c r="E28" s="96"/>
      <c r="F28" s="96"/>
    </row>
  </sheetData>
  <mergeCells count="10">
    <mergeCell ref="C24:F24"/>
    <mergeCell ref="F11:G11"/>
    <mergeCell ref="B4:H4"/>
    <mergeCell ref="H11:H12"/>
    <mergeCell ref="C9:H9"/>
    <mergeCell ref="C8:H8"/>
    <mergeCell ref="C7:H7"/>
    <mergeCell ref="C6:H6"/>
    <mergeCell ref="C11:C12"/>
    <mergeCell ref="D11:E1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1905D-9983-4DC9-BC49-0565DEA4A2D0}">
  <dimension ref="B2:J48"/>
  <sheetViews>
    <sheetView showGridLines="0" workbookViewId="0">
      <selection activeCell="D42" sqref="D42"/>
    </sheetView>
  </sheetViews>
  <sheetFormatPr defaultColWidth="8.7109375" defaultRowHeight="12.75" x14ac:dyDescent="0.2"/>
  <cols>
    <col min="1" max="2" width="8.7109375" style="35"/>
    <col min="3" max="3" width="21.7109375" style="35" customWidth="1"/>
    <col min="4" max="4" width="14.85546875" style="35" customWidth="1"/>
    <col min="5" max="5" width="16.7109375" style="35" customWidth="1"/>
    <col min="6" max="6" width="13.140625" style="35" customWidth="1"/>
    <col min="7" max="9" width="13.28515625" style="35" bestFit="1" customWidth="1"/>
    <col min="10" max="16384" width="8.7109375" style="35"/>
  </cols>
  <sheetData>
    <row r="2" spans="2:10" x14ac:dyDescent="0.2">
      <c r="B2" s="64"/>
    </row>
    <row r="3" spans="2:10" ht="74.25" customHeight="1" x14ac:dyDescent="0.2">
      <c r="B3" s="245" t="s">
        <v>346</v>
      </c>
      <c r="C3" s="245"/>
      <c r="D3" s="245"/>
      <c r="E3" s="245"/>
      <c r="F3" s="245"/>
      <c r="G3" s="245"/>
      <c r="H3" s="245"/>
      <c r="I3" s="44"/>
      <c r="J3" s="44"/>
    </row>
    <row r="5" spans="2:10" x14ac:dyDescent="0.2">
      <c r="C5" s="236" t="s">
        <v>240</v>
      </c>
      <c r="D5" s="236"/>
      <c r="E5" s="236"/>
      <c r="F5" s="236"/>
      <c r="G5" s="45"/>
      <c r="H5" s="45"/>
    </row>
    <row r="6" spans="2:10" x14ac:dyDescent="0.2">
      <c r="B6" s="54"/>
      <c r="C6" s="236" t="s">
        <v>241</v>
      </c>
      <c r="D6" s="236"/>
      <c r="E6" s="236"/>
      <c r="F6" s="236"/>
      <c r="G6" s="45"/>
      <c r="H6" s="45"/>
    </row>
    <row r="7" spans="2:10" x14ac:dyDescent="0.2">
      <c r="C7" s="238" t="s">
        <v>345</v>
      </c>
      <c r="D7" s="238"/>
      <c r="E7" s="238"/>
      <c r="F7" s="238"/>
      <c r="G7" s="40"/>
      <c r="H7" s="40"/>
    </row>
    <row r="8" spans="2:10" ht="5.25" customHeight="1" x14ac:dyDescent="0.2"/>
    <row r="9" spans="2:10" ht="13.5" customHeight="1" x14ac:dyDescent="0.25">
      <c r="C9" s="195" t="s">
        <v>0</v>
      </c>
      <c r="D9" s="59" t="s">
        <v>261</v>
      </c>
      <c r="E9" s="59" t="s">
        <v>262</v>
      </c>
      <c r="F9" s="178" t="s">
        <v>2</v>
      </c>
      <c r="G9"/>
      <c r="H9"/>
    </row>
    <row r="10" spans="2:10" ht="15" x14ac:dyDescent="0.25">
      <c r="C10" s="54" t="s">
        <v>11</v>
      </c>
      <c r="D10" s="43">
        <v>71245</v>
      </c>
      <c r="E10" s="43">
        <v>8346</v>
      </c>
      <c r="F10" s="43">
        <v>79591</v>
      </c>
      <c r="G10" s="203"/>
      <c r="H10" s="203"/>
    </row>
    <row r="11" spans="2:10" ht="13.5" customHeight="1" x14ac:dyDescent="0.25">
      <c r="C11" s="54" t="s">
        <v>12</v>
      </c>
      <c r="D11" s="43">
        <v>16643</v>
      </c>
      <c r="E11" s="43">
        <v>1972</v>
      </c>
      <c r="F11" s="43">
        <v>18615</v>
      </c>
      <c r="G11" s="203"/>
      <c r="H11" s="203"/>
    </row>
    <row r="12" spans="2:10" ht="13.5" customHeight="1" x14ac:dyDescent="0.25">
      <c r="C12" s="54" t="s">
        <v>13</v>
      </c>
      <c r="D12" s="43">
        <v>54308</v>
      </c>
      <c r="E12" s="43">
        <v>10866</v>
      </c>
      <c r="F12" s="43">
        <v>65174</v>
      </c>
      <c r="G12" s="203"/>
      <c r="H12" s="203"/>
    </row>
    <row r="13" spans="2:10" ht="13.5" customHeight="1" x14ac:dyDescent="0.25">
      <c r="C13" s="54" t="s">
        <v>14</v>
      </c>
      <c r="D13" s="43">
        <v>24998</v>
      </c>
      <c r="E13" s="43">
        <v>17115</v>
      </c>
      <c r="F13" s="43">
        <v>42113</v>
      </c>
      <c r="G13" s="203"/>
      <c r="H13" s="203"/>
    </row>
    <row r="14" spans="2:10" ht="13.5" customHeight="1" x14ac:dyDescent="0.25">
      <c r="C14" s="54" t="s">
        <v>15</v>
      </c>
      <c r="D14" s="43">
        <v>1215477</v>
      </c>
      <c r="E14" s="43">
        <v>682517</v>
      </c>
      <c r="F14" s="43">
        <v>1897994</v>
      </c>
      <c r="G14" s="203"/>
      <c r="H14" s="203"/>
    </row>
    <row r="15" spans="2:10" ht="13.5" customHeight="1" x14ac:dyDescent="0.25">
      <c r="C15" s="54" t="s">
        <v>16</v>
      </c>
      <c r="D15" s="43">
        <v>147300</v>
      </c>
      <c r="E15" s="43">
        <v>51100</v>
      </c>
      <c r="F15" s="43">
        <v>198400</v>
      </c>
      <c r="G15" s="203"/>
      <c r="H15" s="203"/>
    </row>
    <row r="16" spans="2:10" ht="13.5" customHeight="1" x14ac:dyDescent="0.25">
      <c r="C16" s="54" t="s">
        <v>17</v>
      </c>
      <c r="D16" s="43">
        <v>27133</v>
      </c>
      <c r="E16" s="43">
        <v>5754</v>
      </c>
      <c r="F16" s="43">
        <v>32887</v>
      </c>
      <c r="G16" s="203"/>
      <c r="H16" s="203"/>
    </row>
    <row r="17" spans="3:8" ht="13.5" customHeight="1" x14ac:dyDescent="0.25">
      <c r="C17" s="54" t="s">
        <v>18</v>
      </c>
      <c r="D17" s="43">
        <v>8223</v>
      </c>
      <c r="E17" s="43">
        <v>167</v>
      </c>
      <c r="F17" s="43">
        <v>8390</v>
      </c>
      <c r="G17" s="203"/>
      <c r="H17" s="203"/>
    </row>
    <row r="18" spans="3:8" ht="13.5" customHeight="1" x14ac:dyDescent="0.25">
      <c r="C18" s="54" t="s">
        <v>19</v>
      </c>
      <c r="D18" s="43">
        <v>126348</v>
      </c>
      <c r="E18" s="43">
        <v>24035</v>
      </c>
      <c r="F18" s="43">
        <v>150383</v>
      </c>
      <c r="G18" s="203"/>
      <c r="H18" s="203"/>
    </row>
    <row r="19" spans="3:8" ht="13.5" customHeight="1" x14ac:dyDescent="0.25">
      <c r="C19" s="54" t="s">
        <v>20</v>
      </c>
      <c r="D19" s="43">
        <v>29772</v>
      </c>
      <c r="E19" s="43">
        <v>5792</v>
      </c>
      <c r="F19" s="43">
        <v>35564</v>
      </c>
      <c r="G19" s="203"/>
      <c r="H19" s="203"/>
    </row>
    <row r="20" spans="3:8" ht="13.5" customHeight="1" x14ac:dyDescent="0.25">
      <c r="C20" s="54" t="s">
        <v>21</v>
      </c>
      <c r="D20" s="43">
        <v>58541</v>
      </c>
      <c r="E20" s="43">
        <v>14620</v>
      </c>
      <c r="F20" s="43">
        <v>73161</v>
      </c>
      <c r="G20" s="203"/>
      <c r="H20" s="203"/>
    </row>
    <row r="21" spans="3:8" ht="13.5" customHeight="1" x14ac:dyDescent="0.25">
      <c r="C21" s="54" t="s">
        <v>22</v>
      </c>
      <c r="D21" s="43">
        <v>6950</v>
      </c>
      <c r="E21" s="43">
        <v>394</v>
      </c>
      <c r="F21" s="43">
        <v>7344</v>
      </c>
      <c r="G21" s="203"/>
      <c r="H21" s="203"/>
    </row>
    <row r="22" spans="3:8" ht="13.5" customHeight="1" x14ac:dyDescent="0.25">
      <c r="C22" s="54" t="s">
        <v>23</v>
      </c>
      <c r="D22" s="43">
        <v>154830</v>
      </c>
      <c r="E22" s="43">
        <v>66733</v>
      </c>
      <c r="F22" s="43">
        <v>221563</v>
      </c>
      <c r="G22" s="203"/>
      <c r="H22" s="203"/>
    </row>
    <row r="23" spans="3:8" ht="13.5" customHeight="1" x14ac:dyDescent="0.25">
      <c r="C23" s="54" t="s">
        <v>24</v>
      </c>
      <c r="D23" s="43">
        <v>112684</v>
      </c>
      <c r="E23" s="43">
        <v>91628</v>
      </c>
      <c r="F23" s="43">
        <v>204312</v>
      </c>
      <c r="G23" s="203"/>
      <c r="H23" s="203"/>
    </row>
    <row r="24" spans="3:8" ht="13.5" customHeight="1" x14ac:dyDescent="0.25">
      <c r="C24" s="54" t="s">
        <v>25</v>
      </c>
      <c r="D24" s="43">
        <v>272709</v>
      </c>
      <c r="E24" s="43">
        <v>97446</v>
      </c>
      <c r="F24" s="43">
        <v>370155</v>
      </c>
      <c r="G24" s="203"/>
      <c r="H24" s="203"/>
    </row>
    <row r="25" spans="3:8" ht="13.5" customHeight="1" x14ac:dyDescent="0.25">
      <c r="C25" s="54" t="s">
        <v>26</v>
      </c>
      <c r="D25" s="43">
        <v>85580</v>
      </c>
      <c r="E25" s="43">
        <v>20132</v>
      </c>
      <c r="F25" s="43">
        <v>105712</v>
      </c>
      <c r="G25" s="203"/>
      <c r="H25" s="203"/>
    </row>
    <row r="26" spans="3:8" ht="13.5" customHeight="1" x14ac:dyDescent="0.25">
      <c r="C26" s="54" t="s">
        <v>27</v>
      </c>
      <c r="D26" s="43">
        <v>94769</v>
      </c>
      <c r="E26" s="43">
        <v>30944</v>
      </c>
      <c r="F26" s="43">
        <v>125713</v>
      </c>
      <c r="G26" s="203"/>
      <c r="H26" s="203"/>
    </row>
    <row r="27" spans="3:8" ht="13.5" customHeight="1" x14ac:dyDescent="0.25">
      <c r="C27" s="54" t="s">
        <v>28</v>
      </c>
      <c r="D27" s="43">
        <v>44124</v>
      </c>
      <c r="E27" s="43">
        <v>3811</v>
      </c>
      <c r="F27" s="43">
        <v>47935</v>
      </c>
      <c r="G27" s="203"/>
      <c r="H27" s="203"/>
    </row>
    <row r="28" spans="3:8" ht="13.5" customHeight="1" x14ac:dyDescent="0.25">
      <c r="C28" s="54" t="s">
        <v>29</v>
      </c>
      <c r="D28" s="43">
        <v>52792</v>
      </c>
      <c r="E28" s="43">
        <v>99627</v>
      </c>
      <c r="F28" s="43">
        <v>152419</v>
      </c>
      <c r="G28" s="203"/>
      <c r="H28" s="203"/>
    </row>
    <row r="29" spans="3:8" ht="13.5" customHeight="1" x14ac:dyDescent="0.25">
      <c r="C29" s="54" t="s">
        <v>30</v>
      </c>
      <c r="D29" s="43">
        <v>6303</v>
      </c>
      <c r="E29" s="43">
        <v>118</v>
      </c>
      <c r="F29" s="43">
        <v>6421</v>
      </c>
      <c r="G29" s="203"/>
      <c r="H29" s="203"/>
    </row>
    <row r="30" spans="3:8" ht="13.5" customHeight="1" x14ac:dyDescent="0.25">
      <c r="C30" s="54" t="s">
        <v>31</v>
      </c>
      <c r="D30" s="43">
        <v>86755</v>
      </c>
      <c r="E30" s="43">
        <v>23457</v>
      </c>
      <c r="F30" s="43">
        <v>110212</v>
      </c>
      <c r="G30" s="203"/>
      <c r="H30" s="203"/>
    </row>
    <row r="31" spans="3:8" ht="13.5" customHeight="1" x14ac:dyDescent="0.25">
      <c r="C31" s="54" t="s">
        <v>32</v>
      </c>
      <c r="D31" s="43">
        <v>153623</v>
      </c>
      <c r="E31" s="43">
        <v>18877</v>
      </c>
      <c r="F31" s="43">
        <v>172500</v>
      </c>
      <c r="G31" s="203"/>
      <c r="H31" s="203"/>
    </row>
    <row r="32" spans="3:8" ht="13.5" customHeight="1" x14ac:dyDescent="0.25">
      <c r="C32" s="54" t="s">
        <v>33</v>
      </c>
      <c r="D32" s="43">
        <v>49625</v>
      </c>
      <c r="E32" s="43">
        <v>3071</v>
      </c>
      <c r="F32" s="43">
        <v>52696</v>
      </c>
      <c r="G32" s="203"/>
      <c r="H32" s="203"/>
    </row>
    <row r="33" spans="3:9" ht="13.5" customHeight="1" x14ac:dyDescent="0.25">
      <c r="C33" s="54" t="s">
        <v>34</v>
      </c>
      <c r="D33" s="43">
        <v>192473</v>
      </c>
      <c r="E33" s="43">
        <v>116524</v>
      </c>
      <c r="F33" s="43">
        <v>308997</v>
      </c>
      <c r="G33" s="203"/>
      <c r="H33" s="203"/>
    </row>
    <row r="34" spans="3:9" ht="13.5" customHeight="1" x14ac:dyDescent="0.25">
      <c r="C34" s="54" t="s">
        <v>35</v>
      </c>
      <c r="D34" s="43">
        <v>21032</v>
      </c>
      <c r="E34" s="43">
        <v>2394</v>
      </c>
      <c r="F34" s="43">
        <v>23426</v>
      </c>
      <c r="G34" s="203"/>
      <c r="H34" s="203"/>
    </row>
    <row r="35" spans="3:9" ht="13.5" customHeight="1" x14ac:dyDescent="0.25">
      <c r="C35" s="54" t="s">
        <v>232</v>
      </c>
      <c r="D35" s="43">
        <v>82456</v>
      </c>
      <c r="E35" s="43">
        <v>7084</v>
      </c>
      <c r="F35" s="43">
        <v>89540</v>
      </c>
      <c r="G35" s="203"/>
      <c r="H35" s="203"/>
    </row>
    <row r="36" spans="3:9" ht="13.5" customHeight="1" x14ac:dyDescent="0.25">
      <c r="C36" s="54" t="s">
        <v>36</v>
      </c>
      <c r="D36" s="43">
        <v>123492</v>
      </c>
      <c r="E36" s="43">
        <v>42938</v>
      </c>
      <c r="F36" s="43">
        <v>166430</v>
      </c>
      <c r="G36" s="203"/>
      <c r="H36" s="203"/>
    </row>
    <row r="37" spans="3:9" ht="13.5" customHeight="1" x14ac:dyDescent="0.25">
      <c r="C37" s="54" t="s">
        <v>37</v>
      </c>
      <c r="D37" s="43">
        <v>66770</v>
      </c>
      <c r="E37" s="43">
        <v>7611</v>
      </c>
      <c r="F37" s="43">
        <v>74381</v>
      </c>
      <c r="G37" s="203"/>
      <c r="H37" s="203"/>
    </row>
    <row r="38" spans="3:9" ht="13.5" customHeight="1" x14ac:dyDescent="0.25">
      <c r="C38" s="54" t="s">
        <v>60</v>
      </c>
      <c r="D38" s="43">
        <v>427608</v>
      </c>
      <c r="E38" s="43">
        <v>127805</v>
      </c>
      <c r="F38" s="43">
        <v>555413</v>
      </c>
      <c r="G38" s="203"/>
      <c r="H38" s="203"/>
    </row>
    <row r="39" spans="3:9" ht="13.5" customHeight="1" x14ac:dyDescent="0.25">
      <c r="C39" s="54" t="s">
        <v>38</v>
      </c>
      <c r="D39" s="43">
        <v>23989</v>
      </c>
      <c r="E39" s="43">
        <v>2419</v>
      </c>
      <c r="F39" s="43">
        <v>26408</v>
      </c>
      <c r="G39" s="203"/>
      <c r="H39" s="203"/>
    </row>
    <row r="40" spans="3:9" ht="13.5" customHeight="1" x14ac:dyDescent="0.25">
      <c r="C40" s="54" t="s">
        <v>39</v>
      </c>
      <c r="D40" s="43">
        <v>774943</v>
      </c>
      <c r="E40" s="43">
        <v>318234</v>
      </c>
      <c r="F40" s="43">
        <v>1093177</v>
      </c>
      <c r="G40" s="203"/>
      <c r="H40" s="203"/>
    </row>
    <row r="41" spans="3:9" ht="13.5" customHeight="1" x14ac:dyDescent="0.25">
      <c r="C41" s="54" t="s">
        <v>40</v>
      </c>
      <c r="D41" s="43">
        <v>80182</v>
      </c>
      <c r="E41" s="43">
        <v>43663</v>
      </c>
      <c r="F41" s="43">
        <v>123845</v>
      </c>
      <c r="G41" s="203"/>
      <c r="H41" s="203"/>
    </row>
    <row r="42" spans="3:9" ht="13.5" customHeight="1" x14ac:dyDescent="0.25">
      <c r="C42" s="29" t="s">
        <v>2</v>
      </c>
      <c r="D42" s="179">
        <v>4693677</v>
      </c>
      <c r="E42" s="179">
        <v>1947194</v>
      </c>
      <c r="F42" s="179">
        <v>6640871</v>
      </c>
      <c r="G42" s="186"/>
      <c r="H42" s="186"/>
      <c r="I42" s="186"/>
    </row>
    <row r="43" spans="3:9" x14ac:dyDescent="0.2">
      <c r="C43" s="96" t="s">
        <v>340</v>
      </c>
      <c r="D43" s="96"/>
      <c r="E43" s="96"/>
      <c r="F43" s="96"/>
    </row>
    <row r="44" spans="3:9" ht="24.75" customHeight="1" x14ac:dyDescent="0.2">
      <c r="C44" s="248" t="s">
        <v>177</v>
      </c>
      <c r="D44" s="248"/>
      <c r="E44" s="248"/>
      <c r="F44" s="248"/>
    </row>
    <row r="45" spans="3:9" x14ac:dyDescent="0.2">
      <c r="C45" s="96" t="s">
        <v>49</v>
      </c>
      <c r="D45" s="96"/>
      <c r="E45" s="96"/>
      <c r="F45" s="96"/>
    </row>
    <row r="46" spans="3:9" x14ac:dyDescent="0.2">
      <c r="C46" s="96" t="s">
        <v>50</v>
      </c>
      <c r="D46" s="96"/>
      <c r="E46" s="96"/>
      <c r="F46" s="96"/>
    </row>
    <row r="47" spans="3:9" x14ac:dyDescent="0.2">
      <c r="C47" s="96" t="s">
        <v>58</v>
      </c>
      <c r="D47" s="96"/>
      <c r="E47" s="96"/>
      <c r="F47" s="96"/>
    </row>
    <row r="48" spans="3:9" x14ac:dyDescent="0.2">
      <c r="C48" s="96" t="s">
        <v>44</v>
      </c>
      <c r="D48" s="96"/>
      <c r="E48" s="96"/>
      <c r="F48" s="96"/>
    </row>
  </sheetData>
  <mergeCells count="5">
    <mergeCell ref="C44:F44"/>
    <mergeCell ref="B3:H3"/>
    <mergeCell ref="C7:F7"/>
    <mergeCell ref="C6:F6"/>
    <mergeCell ref="C5:F5"/>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0C7FC-A227-462D-A072-A86208DADB59}">
  <dimension ref="B2:H47"/>
  <sheetViews>
    <sheetView showGridLines="0" workbookViewId="0"/>
  </sheetViews>
  <sheetFormatPr defaultColWidth="8.7109375" defaultRowHeight="12.75" x14ac:dyDescent="0.2"/>
  <cols>
    <col min="1" max="2" width="8.7109375" style="35"/>
    <col min="3" max="3" width="14.5703125" style="35" customWidth="1"/>
    <col min="4" max="4" width="22.5703125" style="35" bestFit="1" customWidth="1"/>
    <col min="5" max="6" width="16.5703125" style="35" bestFit="1" customWidth="1"/>
    <col min="7" max="7" width="12.7109375" style="35" customWidth="1"/>
    <col min="8" max="8" width="10.140625" style="35" bestFit="1" customWidth="1"/>
    <col min="9" max="16384" width="8.7109375" style="35"/>
  </cols>
  <sheetData>
    <row r="2" spans="2:8" x14ac:dyDescent="0.2">
      <c r="B2" s="64"/>
    </row>
    <row r="4" spans="2:8" x14ac:dyDescent="0.2">
      <c r="C4" s="236" t="s">
        <v>242</v>
      </c>
      <c r="D4" s="236"/>
      <c r="E4" s="236"/>
      <c r="F4" s="236"/>
      <c r="G4" s="236"/>
      <c r="H4" s="236"/>
    </row>
    <row r="5" spans="2:8" x14ac:dyDescent="0.2">
      <c r="B5" s="54"/>
      <c r="C5" s="236" t="s">
        <v>241</v>
      </c>
      <c r="D5" s="236"/>
      <c r="E5" s="236"/>
      <c r="F5" s="236"/>
      <c r="G5" s="236"/>
      <c r="H5" s="236"/>
    </row>
    <row r="6" spans="2:8" x14ac:dyDescent="0.2">
      <c r="C6" s="238" t="s">
        <v>345</v>
      </c>
      <c r="D6" s="238"/>
      <c r="E6" s="238"/>
      <c r="F6" s="238"/>
      <c r="G6" s="238"/>
      <c r="H6" s="238"/>
    </row>
    <row r="7" spans="2:8" ht="5.25" customHeight="1" x14ac:dyDescent="0.2"/>
    <row r="8" spans="2:8" ht="13.5" customHeight="1" x14ac:dyDescent="0.25">
      <c r="D8" s="195" t="s">
        <v>0</v>
      </c>
      <c r="E8" s="59" t="s">
        <v>261</v>
      </c>
      <c r="F8" s="59" t="s">
        <v>262</v>
      </c>
      <c r="G8"/>
      <c r="H8"/>
    </row>
    <row r="9" spans="2:8" ht="15" x14ac:dyDescent="0.25">
      <c r="D9" s="54" t="s">
        <v>11</v>
      </c>
      <c r="E9" s="180">
        <v>1.5178911741589706E-2</v>
      </c>
      <c r="F9" s="180">
        <v>4.2861808926513518E-3</v>
      </c>
      <c r="G9"/>
      <c r="H9"/>
    </row>
    <row r="10" spans="2:8" ht="13.5" customHeight="1" x14ac:dyDescent="0.25">
      <c r="D10" s="54" t="s">
        <v>12</v>
      </c>
      <c r="E10" s="180">
        <v>3.5458295756232365E-3</v>
      </c>
      <c r="F10" s="180">
        <v>1.0127424778706524E-3</v>
      </c>
      <c r="G10"/>
      <c r="H10"/>
    </row>
    <row r="11" spans="2:8" ht="13.5" customHeight="1" x14ac:dyDescent="0.25">
      <c r="D11" s="54" t="s">
        <v>13</v>
      </c>
      <c r="E11" s="180">
        <v>1.1570444787174592E-2</v>
      </c>
      <c r="F11" s="180">
        <v>5.5803548501736867E-3</v>
      </c>
      <c r="G11"/>
      <c r="H11"/>
    </row>
    <row r="12" spans="2:8" ht="13.5" customHeight="1" x14ac:dyDescent="0.25">
      <c r="D12" s="54" t="s">
        <v>14</v>
      </c>
      <c r="E12" s="180">
        <v>5.3258816157801883E-3</v>
      </c>
      <c r="F12" s="180">
        <v>8.7895981281725238E-3</v>
      </c>
      <c r="G12"/>
      <c r="H12"/>
    </row>
    <row r="13" spans="2:8" ht="13.5" customHeight="1" x14ac:dyDescent="0.25">
      <c r="D13" s="54" t="s">
        <v>15</v>
      </c>
      <c r="E13" s="180">
        <v>0.25896145947649213</v>
      </c>
      <c r="F13" s="180">
        <v>0.3505110960010025</v>
      </c>
      <c r="G13"/>
      <c r="H13"/>
    </row>
    <row r="14" spans="2:8" ht="13.5" customHeight="1" x14ac:dyDescent="0.25">
      <c r="D14" s="54" t="s">
        <v>16</v>
      </c>
      <c r="E14" s="180">
        <v>3.1382605088583954E-2</v>
      </c>
      <c r="F14" s="180">
        <v>2.624297191642512E-2</v>
      </c>
      <c r="G14"/>
      <c r="H14"/>
    </row>
    <row r="15" spans="2:8" ht="13.5" customHeight="1" x14ac:dyDescent="0.25">
      <c r="D15" s="54" t="s">
        <v>17</v>
      </c>
      <c r="E15" s="180">
        <v>5.7807482951021619E-3</v>
      </c>
      <c r="F15" s="180">
        <v>2.9550305363426643E-3</v>
      </c>
      <c r="G15"/>
      <c r="H15"/>
    </row>
    <row r="16" spans="2:8" ht="13.5" customHeight="1" x14ac:dyDescent="0.25">
      <c r="D16" s="54" t="s">
        <v>18</v>
      </c>
      <c r="E16" s="180">
        <v>1.7519291353932508E-3</v>
      </c>
      <c r="F16" s="180">
        <v>8.5764702740567426E-5</v>
      </c>
      <c r="G16"/>
      <c r="H16"/>
    </row>
    <row r="17" spans="4:8" ht="13.5" customHeight="1" x14ac:dyDescent="0.25">
      <c r="D17" s="54" t="s">
        <v>19</v>
      </c>
      <c r="E17" s="180">
        <v>2.6918733114272949E-2</v>
      </c>
      <c r="F17" s="180">
        <v>1.2343440900416395E-2</v>
      </c>
      <c r="G17"/>
      <c r="H17"/>
    </row>
    <row r="18" spans="4:8" ht="13.5" customHeight="1" x14ac:dyDescent="0.25">
      <c r="D18" s="54" t="s">
        <v>20</v>
      </c>
      <c r="E18" s="180">
        <v>6.3429933380673553E-3</v>
      </c>
      <c r="F18" s="180">
        <v>2.9745458579243504E-3</v>
      </c>
      <c r="G18"/>
      <c r="H18"/>
    </row>
    <row r="19" spans="4:8" ht="13.5" customHeight="1" x14ac:dyDescent="0.25">
      <c r="D19" s="54" t="s">
        <v>21</v>
      </c>
      <c r="E19" s="180">
        <v>1.2472295210392351E-2</v>
      </c>
      <c r="F19" s="180">
        <v>7.5082631980065611E-3</v>
      </c>
      <c r="G19"/>
      <c r="H19"/>
    </row>
    <row r="20" spans="4:8" ht="13.5" customHeight="1" x14ac:dyDescent="0.25">
      <c r="D20" s="54" t="s">
        <v>22</v>
      </c>
      <c r="E20" s="180">
        <v>1.4807135462705939E-3</v>
      </c>
      <c r="F20" s="180">
        <v>2.0234307113642852E-4</v>
      </c>
      <c r="G20"/>
      <c r="H20"/>
    </row>
    <row r="21" spans="4:8" ht="13.5" customHeight="1" x14ac:dyDescent="0.25">
      <c r="D21" s="54" t="s">
        <v>23</v>
      </c>
      <c r="E21" s="180">
        <v>3.298688897396778E-2</v>
      </c>
      <c r="F21" s="180">
        <v>3.427147250291189E-2</v>
      </c>
      <c r="G21"/>
      <c r="H21"/>
    </row>
    <row r="22" spans="4:8" ht="13.5" customHeight="1" x14ac:dyDescent="0.25">
      <c r="D22" s="54" t="s">
        <v>24</v>
      </c>
      <c r="E22" s="180">
        <v>2.4007586366612318E-2</v>
      </c>
      <c r="F22" s="180">
        <v>4.7056575944387495E-2</v>
      </c>
      <c r="G22"/>
      <c r="H22"/>
    </row>
    <row r="23" spans="4:8" ht="13.5" customHeight="1" x14ac:dyDescent="0.25">
      <c r="D23" s="54" t="s">
        <v>25</v>
      </c>
      <c r="E23" s="180">
        <v>5.8101282084878761E-2</v>
      </c>
      <c r="F23" s="180">
        <v>5.0044474390762476E-2</v>
      </c>
      <c r="G23"/>
      <c r="H23"/>
    </row>
    <row r="24" spans="4:8" ht="13.5" customHeight="1" x14ac:dyDescent="0.25">
      <c r="D24" s="54" t="s">
        <v>26</v>
      </c>
      <c r="E24" s="180">
        <v>1.8233016588465815E-2</v>
      </c>
      <c r="F24" s="180">
        <v>1.0339011949539541E-2</v>
      </c>
      <c r="G24"/>
      <c r="H24"/>
    </row>
    <row r="25" spans="4:8" ht="13.5" customHeight="1" x14ac:dyDescent="0.25">
      <c r="D25" s="54" t="s">
        <v>27</v>
      </c>
      <c r="E25" s="180">
        <v>2.0190754254175238E-2</v>
      </c>
      <c r="F25" s="180">
        <v>1.5891634500623465E-2</v>
      </c>
      <c r="G25"/>
      <c r="H25"/>
    </row>
    <row r="26" spans="4:8" ht="13.5" customHeight="1" x14ac:dyDescent="0.25">
      <c r="D26" s="54" t="s">
        <v>28</v>
      </c>
      <c r="E26" s="180">
        <v>9.4007200741933368E-3</v>
      </c>
      <c r="F26" s="180">
        <v>1.9571813302054039E-3</v>
      </c>
      <c r="G26"/>
      <c r="H26"/>
    </row>
    <row r="27" spans="4:8" ht="13.5" customHeight="1" x14ac:dyDescent="0.25">
      <c r="D27" s="54" t="s">
        <v>29</v>
      </c>
      <c r="E27" s="180">
        <v>1.1247457487009668E-2</v>
      </c>
      <c r="F27" s="180">
        <v>5.1164551137332398E-2</v>
      </c>
      <c r="G27"/>
      <c r="H27"/>
    </row>
    <row r="28" spans="4:8" ht="13.5" customHeight="1" x14ac:dyDescent="0.25">
      <c r="D28" s="54" t="s">
        <v>30</v>
      </c>
      <c r="E28" s="180">
        <v>1.3428687024666984E-3</v>
      </c>
      <c r="F28" s="180">
        <v>6.0600209122077581E-5</v>
      </c>
      <c r="G28"/>
      <c r="H28"/>
    </row>
    <row r="29" spans="4:8" ht="13.5" customHeight="1" x14ac:dyDescent="0.25">
      <c r="D29" s="54" t="s">
        <v>31</v>
      </c>
      <c r="E29" s="180">
        <v>1.8483353051324515E-2</v>
      </c>
      <c r="F29" s="180">
        <v>1.2046602587937065E-2</v>
      </c>
      <c r="G29"/>
      <c r="H29"/>
    </row>
    <row r="30" spans="4:8" ht="13.5" customHeight="1" x14ac:dyDescent="0.25">
      <c r="D30" s="54" t="s">
        <v>32</v>
      </c>
      <c r="E30" s="180">
        <v>3.2729734837226972E-2</v>
      </c>
      <c r="F30" s="180">
        <v>9.6944927762496486E-3</v>
      </c>
      <c r="G30"/>
      <c r="H30"/>
    </row>
    <row r="31" spans="4:8" ht="13.5" customHeight="1" x14ac:dyDescent="0.25">
      <c r="D31" s="54" t="s">
        <v>33</v>
      </c>
      <c r="E31" s="180">
        <v>1.0572720824989673E-2</v>
      </c>
      <c r="F31" s="180">
        <v>1.5771461204567817E-3</v>
      </c>
      <c r="G31"/>
      <c r="H31"/>
    </row>
    <row r="32" spans="4:8" ht="13.5" customHeight="1" x14ac:dyDescent="0.25">
      <c r="D32" s="54" t="s">
        <v>34</v>
      </c>
      <c r="E32" s="180">
        <v>4.1006817034725182E-2</v>
      </c>
      <c r="F32" s="180">
        <v>5.9842192946957355E-2</v>
      </c>
      <c r="G32"/>
      <c r="H32"/>
    </row>
    <row r="33" spans="3:8" ht="13.5" customHeight="1" x14ac:dyDescent="0.25">
      <c r="D33" s="54" t="s">
        <v>35</v>
      </c>
      <c r="E33" s="180">
        <v>4.4809161590162782E-3</v>
      </c>
      <c r="F33" s="180">
        <v>1.2294652596462181E-3</v>
      </c>
      <c r="G33"/>
      <c r="H33"/>
    </row>
    <row r="34" spans="3:8" ht="13.5" customHeight="1" x14ac:dyDescent="0.25">
      <c r="D34" s="54" t="s">
        <v>232</v>
      </c>
      <c r="E34" s="180">
        <v>1.7567441175724906E-2</v>
      </c>
      <c r="F34" s="180">
        <v>3.6380667917016744E-3</v>
      </c>
      <c r="G34"/>
      <c r="H34"/>
    </row>
    <row r="35" spans="3:8" ht="13.5" customHeight="1" x14ac:dyDescent="0.25">
      <c r="D35" s="54" t="s">
        <v>36</v>
      </c>
      <c r="E35" s="180">
        <v>2.6310255720294703E-2</v>
      </c>
      <c r="F35" s="180">
        <v>2.2051286265116671E-2</v>
      </c>
      <c r="G35"/>
      <c r="H35"/>
    </row>
    <row r="36" spans="3:8" ht="13.5" customHeight="1" x14ac:dyDescent="0.25">
      <c r="D36" s="54" t="s">
        <v>37</v>
      </c>
      <c r="E36" s="180">
        <v>1.4225502659638498E-2</v>
      </c>
      <c r="F36" s="180">
        <v>3.9087134883740039E-3</v>
      </c>
      <c r="G36"/>
      <c r="H36"/>
    </row>
    <row r="37" spans="3:8" ht="13.5" customHeight="1" x14ac:dyDescent="0.25">
      <c r="D37" s="54" t="s">
        <v>60</v>
      </c>
      <c r="E37" s="180">
        <v>9.1102871668154839E-2</v>
      </c>
      <c r="F37" s="180">
        <v>6.5635675651246825E-2</v>
      </c>
      <c r="G37"/>
      <c r="H37"/>
    </row>
    <row r="38" spans="3:8" ht="13.5" customHeight="1" x14ac:dyDescent="0.25">
      <c r="D38" s="54" t="s">
        <v>38</v>
      </c>
      <c r="E38" s="180">
        <v>5.1109118361849322E-3</v>
      </c>
      <c r="F38" s="180">
        <v>1.2423042870025904E-3</v>
      </c>
      <c r="G38"/>
      <c r="H38"/>
    </row>
    <row r="39" spans="3:8" ht="13.5" customHeight="1" x14ac:dyDescent="0.25">
      <c r="D39" s="54" t="s">
        <v>39</v>
      </c>
      <c r="E39" s="180">
        <v>0.1651033953507299</v>
      </c>
      <c r="F39" s="180">
        <v>0.16343260126911219</v>
      </c>
      <c r="G39"/>
      <c r="H39"/>
    </row>
    <row r="40" spans="3:8" ht="13.5" customHeight="1" x14ac:dyDescent="0.25">
      <c r="D40" s="54" t="s">
        <v>40</v>
      </c>
      <c r="E40" s="180">
        <v>1.708296022547752E-2</v>
      </c>
      <c r="F40" s="180">
        <v>2.2423618058451469E-2</v>
      </c>
      <c r="G40"/>
      <c r="H40"/>
    </row>
    <row r="41" spans="3:8" ht="13.5" customHeight="1" x14ac:dyDescent="0.25">
      <c r="D41" s="29" t="s">
        <v>2</v>
      </c>
      <c r="E41" s="181">
        <v>1.0000000000000002</v>
      </c>
      <c r="F41" s="181">
        <v>1</v>
      </c>
      <c r="G41"/>
      <c r="H41"/>
    </row>
    <row r="42" spans="3:8" ht="13.5" customHeight="1" x14ac:dyDescent="0.25">
      <c r="C42"/>
      <c r="D42" s="96" t="s">
        <v>340</v>
      </c>
      <c r="E42" s="96"/>
      <c r="F42" s="96"/>
      <c r="G42" s="96"/>
      <c r="H42"/>
    </row>
    <row r="43" spans="3:8" ht="24" customHeight="1" x14ac:dyDescent="0.25">
      <c r="C43"/>
      <c r="D43" s="248" t="s">
        <v>177</v>
      </c>
      <c r="E43" s="248"/>
      <c r="F43" s="248"/>
      <c r="G43" s="248"/>
      <c r="H43"/>
    </row>
    <row r="44" spans="3:8" ht="13.5" customHeight="1" x14ac:dyDescent="0.25">
      <c r="C44"/>
      <c r="D44" s="96" t="s">
        <v>49</v>
      </c>
      <c r="E44" s="96"/>
      <c r="F44" s="96"/>
      <c r="G44" s="96"/>
      <c r="H44"/>
    </row>
    <row r="45" spans="3:8" ht="13.5" customHeight="1" x14ac:dyDescent="0.25">
      <c r="C45"/>
      <c r="D45" s="96" t="s">
        <v>50</v>
      </c>
      <c r="E45" s="96"/>
      <c r="F45" s="96"/>
      <c r="G45" s="96"/>
      <c r="H45"/>
    </row>
    <row r="46" spans="3:8" x14ac:dyDescent="0.2">
      <c r="D46" s="96" t="s">
        <v>58</v>
      </c>
      <c r="E46" s="96"/>
      <c r="F46" s="96"/>
      <c r="G46" s="96"/>
    </row>
    <row r="47" spans="3:8" ht="15" customHeight="1" x14ac:dyDescent="0.2">
      <c r="D47" s="96" t="s">
        <v>44</v>
      </c>
      <c r="E47" s="96"/>
      <c r="F47" s="96"/>
      <c r="G47" s="96"/>
    </row>
  </sheetData>
  <mergeCells count="4">
    <mergeCell ref="C4:H4"/>
    <mergeCell ref="C5:H5"/>
    <mergeCell ref="C6:H6"/>
    <mergeCell ref="D43:G43"/>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P48"/>
  <sheetViews>
    <sheetView showGridLines="0" topLeftCell="A21" workbookViewId="0"/>
  </sheetViews>
  <sheetFormatPr defaultColWidth="8.7109375" defaultRowHeight="12.75" x14ac:dyDescent="0.2"/>
  <cols>
    <col min="1" max="1" width="8.7109375" style="35"/>
    <col min="2" max="2" width="8" style="35" customWidth="1"/>
    <col min="3" max="3" width="18.140625" style="35" customWidth="1"/>
    <col min="4" max="4" width="11.140625" style="35" customWidth="1"/>
    <col min="5" max="5" width="11.7109375" style="35" customWidth="1"/>
    <col min="6" max="6" width="13" style="35" customWidth="1"/>
    <col min="7" max="7" width="10.140625" style="35" bestFit="1" customWidth="1"/>
    <col min="8" max="8" width="14.28515625" style="35" bestFit="1" customWidth="1"/>
    <col min="9" max="11" width="14" style="35" bestFit="1" customWidth="1"/>
    <col min="12" max="12" width="8.7109375" style="35"/>
    <col min="13" max="13" width="13.7109375" style="35" bestFit="1" customWidth="1"/>
    <col min="14" max="14" width="10.7109375" style="35" bestFit="1" customWidth="1"/>
    <col min="15" max="16" width="10.140625" style="35" bestFit="1" customWidth="1"/>
    <col min="17" max="16384" width="8.7109375" style="35"/>
  </cols>
  <sheetData>
    <row r="2" spans="2:9" x14ac:dyDescent="0.2">
      <c r="B2" s="64" t="s">
        <v>221</v>
      </c>
    </row>
    <row r="3" spans="2:9" x14ac:dyDescent="0.2">
      <c r="B3" s="64"/>
    </row>
    <row r="4" spans="2:9" ht="63.75" customHeight="1" x14ac:dyDescent="0.2">
      <c r="B4" s="245" t="s">
        <v>347</v>
      </c>
      <c r="C4" s="245"/>
      <c r="D4" s="245"/>
      <c r="E4" s="245"/>
      <c r="F4" s="245"/>
      <c r="G4" s="245"/>
      <c r="H4" s="245"/>
      <c r="I4" s="245"/>
    </row>
    <row r="6" spans="2:9" x14ac:dyDescent="0.2">
      <c r="B6" s="236" t="s">
        <v>51</v>
      </c>
      <c r="C6" s="236"/>
      <c r="D6" s="236"/>
      <c r="E6" s="236"/>
      <c r="F6" s="236"/>
      <c r="G6" s="236"/>
      <c r="H6" s="236"/>
    </row>
    <row r="7" spans="2:9" x14ac:dyDescent="0.2">
      <c r="B7" s="236" t="s">
        <v>52</v>
      </c>
      <c r="C7" s="236"/>
      <c r="D7" s="236"/>
      <c r="E7" s="236"/>
      <c r="F7" s="236"/>
      <c r="G7" s="236"/>
      <c r="H7" s="236"/>
    </row>
    <row r="8" spans="2:9" x14ac:dyDescent="0.2">
      <c r="B8" s="238" t="s">
        <v>345</v>
      </c>
      <c r="C8" s="238"/>
      <c r="D8" s="238"/>
      <c r="E8" s="238"/>
      <c r="F8" s="238"/>
      <c r="G8" s="238"/>
      <c r="H8" s="238"/>
    </row>
    <row r="23" spans="2:16" x14ac:dyDescent="0.2">
      <c r="B23" s="92" t="s">
        <v>243</v>
      </c>
    </row>
    <row r="24" spans="2:16" x14ac:dyDescent="0.2">
      <c r="B24" s="92" t="s">
        <v>348</v>
      </c>
    </row>
    <row r="25" spans="2:16" x14ac:dyDescent="0.2">
      <c r="B25" s="92" t="s">
        <v>44</v>
      </c>
    </row>
    <row r="26" spans="2:16" ht="111.75" customHeight="1" x14ac:dyDescent="0.2">
      <c r="B26" s="245" t="s">
        <v>349</v>
      </c>
      <c r="C26" s="245"/>
      <c r="D26" s="245"/>
      <c r="E26" s="245"/>
      <c r="F26" s="245"/>
      <c r="G26" s="245"/>
      <c r="H26" s="245"/>
      <c r="I26" s="245"/>
      <c r="J26" s="245"/>
    </row>
    <row r="28" spans="2:16" x14ac:dyDescent="0.2">
      <c r="C28" s="236" t="s">
        <v>53</v>
      </c>
      <c r="D28" s="236"/>
      <c r="E28" s="236"/>
      <c r="F28" s="236"/>
      <c r="G28" s="236"/>
      <c r="H28" s="45"/>
      <c r="L28" s="236"/>
      <c r="M28" s="236"/>
      <c r="N28" s="236"/>
      <c r="O28" s="236"/>
      <c r="P28" s="236"/>
    </row>
    <row r="29" spans="2:16" x14ac:dyDescent="0.2">
      <c r="C29" s="236" t="s">
        <v>54</v>
      </c>
      <c r="D29" s="236"/>
      <c r="E29" s="236"/>
      <c r="F29" s="236"/>
      <c r="G29" s="236"/>
      <c r="H29" s="45"/>
      <c r="L29" s="236"/>
      <c r="M29" s="236"/>
      <c r="N29" s="236"/>
      <c r="O29" s="236"/>
      <c r="P29" s="236"/>
    </row>
    <row r="30" spans="2:16" x14ac:dyDescent="0.2">
      <c r="C30" s="236" t="s">
        <v>55</v>
      </c>
      <c r="D30" s="236"/>
      <c r="E30" s="236"/>
      <c r="F30" s="236"/>
      <c r="G30" s="236"/>
      <c r="H30" s="45"/>
      <c r="L30" s="236"/>
      <c r="M30" s="236"/>
      <c r="N30" s="236"/>
      <c r="O30" s="236"/>
      <c r="P30" s="236"/>
    </row>
    <row r="31" spans="2:16" x14ac:dyDescent="0.2">
      <c r="C31" s="238" t="s">
        <v>337</v>
      </c>
      <c r="D31" s="238"/>
      <c r="E31" s="238"/>
      <c r="F31" s="238"/>
      <c r="G31" s="238"/>
      <c r="H31" s="40"/>
      <c r="L31" s="238"/>
      <c r="M31" s="238"/>
      <c r="N31" s="238"/>
      <c r="O31" s="238"/>
      <c r="P31" s="238"/>
    </row>
    <row r="32" spans="2:16" ht="3" customHeight="1" x14ac:dyDescent="0.25">
      <c r="L32"/>
      <c r="M32"/>
      <c r="N32"/>
      <c r="O32"/>
      <c r="P32"/>
    </row>
    <row r="33" spans="1:16" ht="30" customHeight="1" x14ac:dyDescent="0.25">
      <c r="C33" s="110" t="s">
        <v>156</v>
      </c>
      <c r="D33" s="125" t="s">
        <v>56</v>
      </c>
      <c r="E33" s="125" t="s">
        <v>57</v>
      </c>
      <c r="F33" s="124" t="s">
        <v>327</v>
      </c>
      <c r="G33" s="112" t="s">
        <v>2</v>
      </c>
      <c r="I33"/>
      <c r="J33"/>
      <c r="K33"/>
      <c r="L33"/>
      <c r="M33"/>
      <c r="N33" s="204"/>
      <c r="O33" s="205"/>
      <c r="P33" s="204"/>
    </row>
    <row r="34" spans="1:16" ht="15" x14ac:dyDescent="0.25">
      <c r="C34" s="101" t="s">
        <v>7</v>
      </c>
      <c r="D34" s="100">
        <v>462508</v>
      </c>
      <c r="E34" s="100">
        <v>1967016</v>
      </c>
      <c r="F34" s="100">
        <v>1417170</v>
      </c>
      <c r="G34" s="100">
        <v>3846694</v>
      </c>
      <c r="H34" s="207"/>
      <c r="I34"/>
      <c r="J34"/>
      <c r="K34"/>
      <c r="L34"/>
      <c r="M34"/>
      <c r="N34" s="100"/>
      <c r="O34" s="100"/>
      <c r="P34" s="100"/>
    </row>
    <row r="35" spans="1:16" ht="15.75" x14ac:dyDescent="0.25">
      <c r="C35" s="98" t="s">
        <v>229</v>
      </c>
      <c r="D35" s="100">
        <v>322431</v>
      </c>
      <c r="E35" s="100">
        <v>728896</v>
      </c>
      <c r="F35" s="100">
        <v>213643</v>
      </c>
      <c r="G35" s="100">
        <v>1264970</v>
      </c>
      <c r="H35" s="207"/>
      <c r="I35"/>
      <c r="J35"/>
      <c r="K35"/>
      <c r="L35"/>
      <c r="M35"/>
      <c r="N35" s="100"/>
      <c r="O35" s="100"/>
      <c r="P35" s="100"/>
    </row>
    <row r="36" spans="1:16" ht="15" x14ac:dyDescent="0.25">
      <c r="C36" s="98" t="s">
        <v>5</v>
      </c>
      <c r="D36" s="100">
        <v>265788</v>
      </c>
      <c r="E36" s="100">
        <v>443298</v>
      </c>
      <c r="F36" s="100">
        <v>137256</v>
      </c>
      <c r="G36" s="100">
        <v>846342</v>
      </c>
      <c r="H36" s="207"/>
      <c r="I36"/>
      <c r="J36"/>
      <c r="K36"/>
      <c r="L36"/>
      <c r="M36"/>
      <c r="N36" s="100"/>
      <c r="O36" s="100"/>
      <c r="P36" s="100"/>
    </row>
    <row r="37" spans="1:16" ht="15.75" x14ac:dyDescent="0.25">
      <c r="C37" s="98" t="s">
        <v>263</v>
      </c>
      <c r="D37" s="100">
        <v>44412</v>
      </c>
      <c r="E37" s="100">
        <v>317873</v>
      </c>
      <c r="F37" s="100">
        <v>88765</v>
      </c>
      <c r="G37" s="100">
        <v>451050</v>
      </c>
      <c r="H37" s="207"/>
      <c r="I37"/>
      <c r="J37"/>
      <c r="K37"/>
      <c r="L37"/>
      <c r="M37"/>
      <c r="N37" s="100"/>
      <c r="O37" s="100"/>
      <c r="P37" s="100"/>
    </row>
    <row r="38" spans="1:16" ht="15" x14ac:dyDescent="0.25">
      <c r="C38" s="98" t="s">
        <v>4</v>
      </c>
      <c r="D38" s="100">
        <v>20406</v>
      </c>
      <c r="E38" s="100">
        <v>83329</v>
      </c>
      <c r="F38" s="100">
        <v>43744</v>
      </c>
      <c r="G38" s="100">
        <v>147479</v>
      </c>
      <c r="H38" s="207"/>
      <c r="I38"/>
      <c r="J38"/>
      <c r="K38"/>
      <c r="L38"/>
      <c r="M38"/>
      <c r="N38" s="100"/>
      <c r="O38" s="100"/>
      <c r="P38" s="100"/>
    </row>
    <row r="39" spans="1:16" ht="15" x14ac:dyDescent="0.25">
      <c r="C39" s="98" t="s">
        <v>9</v>
      </c>
      <c r="D39" s="100">
        <v>1297</v>
      </c>
      <c r="E39" s="100">
        <v>11176</v>
      </c>
      <c r="F39" s="100">
        <v>16853</v>
      </c>
      <c r="G39" s="100">
        <v>29326</v>
      </c>
      <c r="H39" s="207"/>
      <c r="I39"/>
      <c r="J39"/>
      <c r="K39"/>
      <c r="L39"/>
      <c r="M39"/>
      <c r="N39" s="100"/>
      <c r="O39" s="100"/>
      <c r="P39" s="100"/>
    </row>
    <row r="40" spans="1:16" ht="15" x14ac:dyDescent="0.25">
      <c r="C40" s="98" t="s">
        <v>8</v>
      </c>
      <c r="D40" s="100">
        <v>1847</v>
      </c>
      <c r="E40" s="100">
        <v>13459</v>
      </c>
      <c r="F40" s="100">
        <v>16667</v>
      </c>
      <c r="G40" s="100">
        <v>31973</v>
      </c>
      <c r="H40" s="207"/>
      <c r="I40"/>
      <c r="J40"/>
      <c r="K40"/>
      <c r="L40"/>
      <c r="M40"/>
      <c r="N40" s="100"/>
      <c r="O40" s="100"/>
      <c r="P40" s="100"/>
    </row>
    <row r="41" spans="1:16" ht="15.75" x14ac:dyDescent="0.25">
      <c r="C41" s="98" t="s">
        <v>264</v>
      </c>
      <c r="D41" s="208">
        <v>1087</v>
      </c>
      <c r="E41" s="100">
        <v>8854</v>
      </c>
      <c r="F41" s="100">
        <v>13096</v>
      </c>
      <c r="G41" s="100">
        <v>23037</v>
      </c>
      <c r="H41" s="207"/>
      <c r="I41"/>
      <c r="J41"/>
      <c r="K41"/>
      <c r="L41"/>
      <c r="M41"/>
      <c r="N41" s="100"/>
      <c r="O41" s="100"/>
      <c r="P41" s="100"/>
    </row>
    <row r="42" spans="1:16" ht="15" x14ac:dyDescent="0.25">
      <c r="C42" s="110" t="s">
        <v>2</v>
      </c>
      <c r="D42" s="113">
        <v>1119776</v>
      </c>
      <c r="E42" s="113">
        <v>3573901</v>
      </c>
      <c r="F42" s="126">
        <v>1947194</v>
      </c>
      <c r="G42" s="126">
        <v>6640871</v>
      </c>
      <c r="H42" s="207"/>
      <c r="I42" s="207"/>
      <c r="J42" s="207"/>
      <c r="K42" s="207"/>
      <c r="L42"/>
      <c r="M42"/>
      <c r="N42" s="206"/>
      <c r="O42" s="206"/>
      <c r="P42" s="206"/>
    </row>
    <row r="43" spans="1:16" ht="16.899999999999999" customHeight="1" x14ac:dyDescent="0.25">
      <c r="A43" s="182" t="s">
        <v>340</v>
      </c>
      <c r="L43" s="202"/>
      <c r="M43" s="200"/>
      <c r="N43"/>
      <c r="O43"/>
      <c r="P43"/>
    </row>
    <row r="44" spans="1:16" ht="10.9" customHeight="1" x14ac:dyDescent="0.25">
      <c r="A44" s="182" t="s">
        <v>49</v>
      </c>
      <c r="C44" s="92"/>
      <c r="D44" s="40"/>
      <c r="E44" s="40"/>
      <c r="F44" s="40"/>
      <c r="L44" s="92"/>
      <c r="M44" s="40"/>
      <c r="N44" s="40"/>
      <c r="O44" s="40"/>
      <c r="P44"/>
    </row>
    <row r="45" spans="1:16" ht="15" customHeight="1" x14ac:dyDescent="0.25">
      <c r="A45" s="182" t="s">
        <v>50</v>
      </c>
      <c r="C45" s="92"/>
      <c r="E45" s="40"/>
      <c r="F45" s="40"/>
      <c r="L45" s="92"/>
      <c r="M45"/>
      <c r="N45" s="40"/>
      <c r="O45" s="40"/>
      <c r="P45"/>
    </row>
    <row r="46" spans="1:16" ht="13.9" customHeight="1" x14ac:dyDescent="0.25">
      <c r="A46" s="182" t="s">
        <v>58</v>
      </c>
      <c r="C46" s="92"/>
      <c r="D46" s="40"/>
      <c r="E46" s="40"/>
      <c r="F46" s="40"/>
      <c r="L46" s="92"/>
      <c r="M46" s="40"/>
      <c r="N46" s="40"/>
      <c r="O46" s="40"/>
      <c r="P46"/>
    </row>
    <row r="47" spans="1:16" ht="15" customHeight="1" x14ac:dyDescent="0.25">
      <c r="A47" s="182" t="s">
        <v>244</v>
      </c>
      <c r="C47" s="92"/>
      <c r="D47" s="40"/>
      <c r="E47" s="40"/>
      <c r="F47" s="40"/>
      <c r="L47" s="92"/>
      <c r="M47" s="40"/>
      <c r="N47" s="40"/>
      <c r="O47" s="40"/>
      <c r="P47"/>
    </row>
    <row r="48" spans="1:16" ht="15" x14ac:dyDescent="0.25">
      <c r="A48" s="182" t="s">
        <v>44</v>
      </c>
      <c r="C48" s="92"/>
      <c r="D48" s="40"/>
      <c r="E48" s="40"/>
      <c r="F48" s="40"/>
      <c r="L48" s="92"/>
      <c r="M48" s="40"/>
      <c r="N48" s="40"/>
      <c r="O48" s="40"/>
      <c r="P48"/>
    </row>
  </sheetData>
  <mergeCells count="13">
    <mergeCell ref="B4:I4"/>
    <mergeCell ref="B6:H6"/>
    <mergeCell ref="B7:H7"/>
    <mergeCell ref="B8:H8"/>
    <mergeCell ref="B26:J26"/>
    <mergeCell ref="L28:P28"/>
    <mergeCell ref="L29:P29"/>
    <mergeCell ref="L30:P30"/>
    <mergeCell ref="L31:P31"/>
    <mergeCell ref="C28:G28"/>
    <mergeCell ref="C29:G29"/>
    <mergeCell ref="C30:G30"/>
    <mergeCell ref="C31:G31"/>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P49"/>
  <sheetViews>
    <sheetView showGridLines="0" workbookViewId="0"/>
  </sheetViews>
  <sheetFormatPr defaultColWidth="8.7109375" defaultRowHeight="12.75" x14ac:dyDescent="0.2"/>
  <cols>
    <col min="1" max="1" width="8.7109375" style="35"/>
    <col min="2" max="2" width="14" style="35" customWidth="1"/>
    <col min="3" max="3" width="20.7109375" style="35" bestFit="1" customWidth="1"/>
    <col min="4" max="4" width="12.7109375" style="35" customWidth="1"/>
    <col min="5" max="5" width="13.42578125" style="35" customWidth="1"/>
    <col min="6" max="6" width="10.140625" style="35" bestFit="1" customWidth="1"/>
    <col min="7" max="7" width="8.7109375" style="35"/>
    <col min="8" max="8" width="12.85546875" style="35" customWidth="1"/>
    <col min="9" max="9" width="8.7109375" style="35"/>
    <col min="10" max="10" width="21.42578125" style="35" customWidth="1"/>
    <col min="11" max="11" width="10.140625" style="35" bestFit="1" customWidth="1"/>
    <col min="12" max="12" width="10.7109375" style="35" bestFit="1" customWidth="1"/>
    <col min="13" max="13" width="10.140625" style="35" bestFit="1" customWidth="1"/>
    <col min="14" max="16384" width="8.7109375" style="35"/>
  </cols>
  <sheetData>
    <row r="2" spans="2:16" x14ac:dyDescent="0.2">
      <c r="B2" s="50" t="s">
        <v>220</v>
      </c>
    </row>
    <row r="3" spans="2:16" ht="114" customHeight="1" x14ac:dyDescent="0.2">
      <c r="B3" s="252" t="s">
        <v>379</v>
      </c>
      <c r="C3" s="252"/>
      <c r="D3" s="252"/>
      <c r="E3" s="252"/>
      <c r="F3" s="252"/>
      <c r="G3" s="252"/>
      <c r="H3" s="252"/>
    </row>
    <row r="4" spans="2:16" x14ac:dyDescent="0.2">
      <c r="B4" s="72"/>
      <c r="C4" s="236" t="s">
        <v>61</v>
      </c>
      <c r="D4" s="236"/>
      <c r="E4" s="236"/>
      <c r="F4" s="236"/>
      <c r="G4" s="72"/>
      <c r="H4" s="72"/>
      <c r="J4" s="236" t="s">
        <v>245</v>
      </c>
      <c r="K4" s="236"/>
      <c r="L4" s="236"/>
      <c r="M4" s="236"/>
    </row>
    <row r="5" spans="2:16" x14ac:dyDescent="0.2">
      <c r="B5" s="44"/>
      <c r="C5" s="45" t="s">
        <v>62</v>
      </c>
      <c r="D5" s="45"/>
      <c r="E5" s="45"/>
      <c r="F5" s="45"/>
      <c r="G5" s="44"/>
      <c r="H5" s="72"/>
      <c r="J5" s="45" t="s">
        <v>62</v>
      </c>
      <c r="K5" s="45"/>
      <c r="L5" s="45"/>
      <c r="M5" s="45"/>
    </row>
    <row r="6" spans="2:16" x14ac:dyDescent="0.2">
      <c r="C6" s="238" t="s">
        <v>350</v>
      </c>
      <c r="D6" s="238"/>
      <c r="E6" s="238"/>
      <c r="F6" s="238"/>
      <c r="J6" s="238" t="s">
        <v>345</v>
      </c>
      <c r="K6" s="238"/>
      <c r="L6" s="238"/>
      <c r="M6" s="238"/>
    </row>
    <row r="7" spans="2:16" ht="3" customHeight="1" x14ac:dyDescent="0.2"/>
    <row r="8" spans="2:16" x14ac:dyDescent="0.2">
      <c r="C8" s="239" t="s">
        <v>0</v>
      </c>
      <c r="D8" s="241" t="s">
        <v>59</v>
      </c>
      <c r="E8" s="241"/>
      <c r="F8" s="250" t="s">
        <v>2</v>
      </c>
      <c r="J8" s="239" t="s">
        <v>0</v>
      </c>
      <c r="K8" s="241" t="s">
        <v>59</v>
      </c>
      <c r="L8" s="241"/>
      <c r="M8" s="250" t="s">
        <v>2</v>
      </c>
    </row>
    <row r="9" spans="2:16" x14ac:dyDescent="0.2">
      <c r="C9" s="251"/>
      <c r="D9" s="110" t="s">
        <v>56</v>
      </c>
      <c r="E9" s="112" t="s">
        <v>57</v>
      </c>
      <c r="F9" s="240"/>
      <c r="J9" s="251"/>
      <c r="K9" s="230" t="s">
        <v>56</v>
      </c>
      <c r="L9" s="231" t="s">
        <v>57</v>
      </c>
      <c r="M9" s="240"/>
    </row>
    <row r="10" spans="2:16" x14ac:dyDescent="0.2">
      <c r="C10" s="98" t="s">
        <v>11</v>
      </c>
      <c r="D10" s="114">
        <v>13156</v>
      </c>
      <c r="E10" s="114">
        <v>58089</v>
      </c>
      <c r="F10" s="99">
        <v>71245</v>
      </c>
      <c r="G10" s="73"/>
      <c r="H10" s="73"/>
      <c r="J10" s="101" t="s">
        <v>11</v>
      </c>
      <c r="K10" s="150">
        <v>0.18465857253140572</v>
      </c>
      <c r="L10" s="150">
        <v>0.81534142746859428</v>
      </c>
      <c r="M10" s="150">
        <v>1</v>
      </c>
      <c r="O10" s="98"/>
      <c r="P10" s="196"/>
    </row>
    <row r="11" spans="2:16" x14ac:dyDescent="0.2">
      <c r="C11" s="98" t="s">
        <v>12</v>
      </c>
      <c r="D11" s="100">
        <v>3549</v>
      </c>
      <c r="E11" s="100">
        <v>13094</v>
      </c>
      <c r="F11" s="99">
        <v>16643</v>
      </c>
      <c r="G11" s="73"/>
      <c r="H11" s="73"/>
      <c r="J11" s="101" t="s">
        <v>12</v>
      </c>
      <c r="K11" s="150">
        <v>0.21324280478279156</v>
      </c>
      <c r="L11" s="150">
        <v>0.78675719521720844</v>
      </c>
      <c r="M11" s="150">
        <v>1</v>
      </c>
      <c r="O11" s="98"/>
      <c r="P11" s="196"/>
    </row>
    <row r="12" spans="2:16" x14ac:dyDescent="0.2">
      <c r="C12" s="98" t="s">
        <v>13</v>
      </c>
      <c r="D12" s="100">
        <v>11498</v>
      </c>
      <c r="E12" s="100">
        <v>42810</v>
      </c>
      <c r="F12" s="99">
        <v>54308</v>
      </c>
      <c r="G12" s="73"/>
      <c r="H12" s="73"/>
      <c r="J12" s="101" t="s">
        <v>13</v>
      </c>
      <c r="K12" s="150">
        <v>0.21171834720483171</v>
      </c>
      <c r="L12" s="150">
        <v>0.78828165279516826</v>
      </c>
      <c r="M12" s="150">
        <v>1</v>
      </c>
      <c r="O12" s="98"/>
      <c r="P12" s="196"/>
    </row>
    <row r="13" spans="2:16" x14ac:dyDescent="0.2">
      <c r="C13" s="98" t="s">
        <v>14</v>
      </c>
      <c r="D13" s="100">
        <v>6830</v>
      </c>
      <c r="E13" s="100">
        <v>18168</v>
      </c>
      <c r="F13" s="99">
        <v>24998</v>
      </c>
      <c r="G13" s="73"/>
      <c r="H13" s="73"/>
      <c r="J13" s="101" t="s">
        <v>14</v>
      </c>
      <c r="K13" s="150">
        <v>0.2732218577486199</v>
      </c>
      <c r="L13" s="150">
        <v>0.72677814225138015</v>
      </c>
      <c r="M13" s="150">
        <v>1</v>
      </c>
      <c r="O13" s="98"/>
      <c r="P13" s="196"/>
    </row>
    <row r="14" spans="2:16" x14ac:dyDescent="0.2">
      <c r="C14" s="98" t="s">
        <v>15</v>
      </c>
      <c r="D14" s="100">
        <v>267300</v>
      </c>
      <c r="E14" s="100">
        <v>948177</v>
      </c>
      <c r="F14" s="99">
        <v>1215477</v>
      </c>
      <c r="G14" s="73"/>
      <c r="H14" s="73"/>
      <c r="J14" s="101" t="s">
        <v>15</v>
      </c>
      <c r="K14" s="150">
        <v>0.21989328313776821</v>
      </c>
      <c r="L14" s="150">
        <v>0.78010671686223165</v>
      </c>
      <c r="M14" s="150">
        <v>0.99999999999999989</v>
      </c>
      <c r="O14" s="98"/>
      <c r="P14" s="196"/>
    </row>
    <row r="15" spans="2:16" x14ac:dyDescent="0.2">
      <c r="C15" s="98" t="s">
        <v>16</v>
      </c>
      <c r="D15" s="100">
        <v>36745</v>
      </c>
      <c r="E15" s="100">
        <v>110555</v>
      </c>
      <c r="F15" s="99">
        <v>147300</v>
      </c>
      <c r="G15" s="73"/>
      <c r="H15" s="73"/>
      <c r="J15" s="101" t="s">
        <v>16</v>
      </c>
      <c r="K15" s="150">
        <v>0.24945689069925323</v>
      </c>
      <c r="L15" s="150">
        <v>0.75054310930074675</v>
      </c>
      <c r="M15" s="150">
        <v>1</v>
      </c>
      <c r="O15" s="98"/>
      <c r="P15" s="196"/>
    </row>
    <row r="16" spans="2:16" x14ac:dyDescent="0.2">
      <c r="C16" s="98" t="s">
        <v>17</v>
      </c>
      <c r="D16" s="100">
        <v>7492</v>
      </c>
      <c r="E16" s="100">
        <v>19641</v>
      </c>
      <c r="F16" s="99">
        <v>27133</v>
      </c>
      <c r="G16" s="73"/>
      <c r="H16" s="73"/>
      <c r="J16" s="101" t="s">
        <v>17</v>
      </c>
      <c r="K16" s="150">
        <v>0.2761213282718461</v>
      </c>
      <c r="L16" s="150">
        <v>0.7238786717281539</v>
      </c>
      <c r="M16" s="150">
        <v>1</v>
      </c>
      <c r="O16" s="98"/>
      <c r="P16" s="196"/>
    </row>
    <row r="17" spans="3:16" x14ac:dyDescent="0.2">
      <c r="C17" s="98" t="s">
        <v>18</v>
      </c>
      <c r="D17" s="100">
        <v>1709</v>
      </c>
      <c r="E17" s="100">
        <v>6514</v>
      </c>
      <c r="F17" s="99">
        <v>8223</v>
      </c>
      <c r="G17" s="73"/>
      <c r="H17" s="73"/>
      <c r="J17" s="101" t="s">
        <v>18</v>
      </c>
      <c r="K17" s="150">
        <v>0.20783169159674084</v>
      </c>
      <c r="L17" s="150">
        <v>0.79216830840325914</v>
      </c>
      <c r="M17" s="150">
        <v>1</v>
      </c>
      <c r="O17" s="98"/>
      <c r="P17" s="196"/>
    </row>
    <row r="18" spans="3:16" x14ac:dyDescent="0.2">
      <c r="C18" s="98" t="s">
        <v>19</v>
      </c>
      <c r="D18" s="100">
        <v>28186</v>
      </c>
      <c r="E18" s="100">
        <v>98162</v>
      </c>
      <c r="F18" s="99">
        <v>126348</v>
      </c>
      <c r="G18" s="73"/>
      <c r="H18" s="73"/>
      <c r="J18" s="101" t="s">
        <v>19</v>
      </c>
      <c r="K18" s="150">
        <v>0.22308228068509198</v>
      </c>
      <c r="L18" s="150">
        <v>0.77691771931490805</v>
      </c>
      <c r="M18" s="150">
        <v>1</v>
      </c>
      <c r="O18" s="98"/>
      <c r="P18" s="196"/>
    </row>
    <row r="19" spans="3:16" x14ac:dyDescent="0.2">
      <c r="C19" s="98" t="s">
        <v>20</v>
      </c>
      <c r="D19" s="100">
        <v>8635</v>
      </c>
      <c r="E19" s="100">
        <v>21137</v>
      </c>
      <c r="F19" s="99">
        <v>29772</v>
      </c>
      <c r="G19" s="73"/>
      <c r="H19" s="73"/>
      <c r="J19" s="101" t="s">
        <v>20</v>
      </c>
      <c r="K19" s="150">
        <v>0.29003761923955396</v>
      </c>
      <c r="L19" s="150">
        <v>0.70996238076044604</v>
      </c>
      <c r="M19" s="150">
        <v>1</v>
      </c>
      <c r="O19" s="98"/>
      <c r="P19" s="196"/>
    </row>
    <row r="20" spans="3:16" x14ac:dyDescent="0.2">
      <c r="C20" s="98" t="s">
        <v>21</v>
      </c>
      <c r="D20" s="100">
        <v>12818</v>
      </c>
      <c r="E20" s="100">
        <v>45723</v>
      </c>
      <c r="F20" s="99">
        <v>58541</v>
      </c>
      <c r="G20" s="73"/>
      <c r="H20" s="73"/>
      <c r="J20" s="101" t="s">
        <v>21</v>
      </c>
      <c r="K20" s="150">
        <v>0.21895765361029024</v>
      </c>
      <c r="L20" s="150">
        <v>0.78104234638970982</v>
      </c>
      <c r="M20" s="150">
        <v>1</v>
      </c>
      <c r="O20" s="98"/>
      <c r="P20" s="196"/>
    </row>
    <row r="21" spans="3:16" x14ac:dyDescent="0.2">
      <c r="C21" s="98" t="s">
        <v>22</v>
      </c>
      <c r="D21" s="100">
        <v>1685</v>
      </c>
      <c r="E21" s="100">
        <v>5265</v>
      </c>
      <c r="F21" s="99">
        <v>6950</v>
      </c>
      <c r="G21" s="73"/>
      <c r="H21" s="73"/>
      <c r="J21" s="101" t="s">
        <v>22</v>
      </c>
      <c r="K21" s="150">
        <v>0.24244604316546764</v>
      </c>
      <c r="L21" s="150">
        <v>0.75755395683453242</v>
      </c>
      <c r="M21" s="150">
        <v>1</v>
      </c>
      <c r="O21" s="98"/>
      <c r="P21" s="196"/>
    </row>
    <row r="22" spans="3:16" x14ac:dyDescent="0.2">
      <c r="C22" s="98" t="s">
        <v>23</v>
      </c>
      <c r="D22" s="100">
        <v>44168</v>
      </c>
      <c r="E22" s="100">
        <v>110662</v>
      </c>
      <c r="F22" s="99">
        <v>154830</v>
      </c>
      <c r="G22" s="73"/>
      <c r="H22" s="73"/>
      <c r="J22" s="101" t="s">
        <v>23</v>
      </c>
      <c r="K22" s="150">
        <v>0.28526771297552156</v>
      </c>
      <c r="L22" s="150">
        <v>0.71473228702447844</v>
      </c>
      <c r="M22" s="150">
        <v>1</v>
      </c>
      <c r="O22" s="98"/>
      <c r="P22" s="196"/>
    </row>
    <row r="23" spans="3:16" x14ac:dyDescent="0.2">
      <c r="C23" s="98" t="s">
        <v>24</v>
      </c>
      <c r="D23" s="100">
        <v>27305</v>
      </c>
      <c r="E23" s="100">
        <v>85379</v>
      </c>
      <c r="F23" s="99">
        <v>112684</v>
      </c>
      <c r="G23" s="73"/>
      <c r="H23" s="73"/>
      <c r="J23" s="101" t="s">
        <v>24</v>
      </c>
      <c r="K23" s="150">
        <v>0.2423147918071776</v>
      </c>
      <c r="L23" s="150">
        <v>0.75768520819282237</v>
      </c>
      <c r="M23" s="150">
        <v>1</v>
      </c>
      <c r="O23" s="98"/>
      <c r="P23" s="196"/>
    </row>
    <row r="24" spans="3:16" x14ac:dyDescent="0.2">
      <c r="C24" s="98" t="s">
        <v>25</v>
      </c>
      <c r="D24" s="100">
        <v>75563</v>
      </c>
      <c r="E24" s="100">
        <v>197146</v>
      </c>
      <c r="F24" s="99">
        <v>272709</v>
      </c>
      <c r="G24" s="73"/>
      <c r="H24" s="73"/>
      <c r="J24" s="101" t="s">
        <v>25</v>
      </c>
      <c r="K24" s="150">
        <v>0.27714720383948155</v>
      </c>
      <c r="L24" s="150">
        <v>0.72285279616051845</v>
      </c>
      <c r="M24" s="150">
        <v>1</v>
      </c>
      <c r="O24" s="98"/>
      <c r="P24" s="196"/>
    </row>
    <row r="25" spans="3:16" x14ac:dyDescent="0.2">
      <c r="C25" s="98" t="s">
        <v>26</v>
      </c>
      <c r="D25" s="100">
        <v>22166</v>
      </c>
      <c r="E25" s="100">
        <v>63414</v>
      </c>
      <c r="F25" s="99">
        <v>85580</v>
      </c>
      <c r="G25" s="73"/>
      <c r="H25" s="73"/>
      <c r="J25" s="101" t="s">
        <v>26</v>
      </c>
      <c r="K25" s="150">
        <v>0.25900911427903717</v>
      </c>
      <c r="L25" s="150">
        <v>0.74099088572096283</v>
      </c>
      <c r="M25" s="150">
        <v>1</v>
      </c>
      <c r="O25" s="98"/>
      <c r="P25" s="196"/>
    </row>
    <row r="26" spans="3:16" x14ac:dyDescent="0.2">
      <c r="C26" s="98" t="s">
        <v>27</v>
      </c>
      <c r="D26" s="100">
        <v>25783</v>
      </c>
      <c r="E26" s="100">
        <v>68986</v>
      </c>
      <c r="F26" s="99">
        <v>94769</v>
      </c>
      <c r="G26" s="73"/>
      <c r="H26" s="73"/>
      <c r="J26" s="101" t="s">
        <v>27</v>
      </c>
      <c r="K26" s="150">
        <v>0.2720615391108907</v>
      </c>
      <c r="L26" s="150">
        <v>0.7279384608891093</v>
      </c>
      <c r="M26" s="150">
        <v>1</v>
      </c>
      <c r="O26" s="98"/>
      <c r="P26" s="196"/>
    </row>
    <row r="27" spans="3:16" x14ac:dyDescent="0.2">
      <c r="C27" s="98" t="s">
        <v>28</v>
      </c>
      <c r="D27" s="100">
        <v>11623</v>
      </c>
      <c r="E27" s="100">
        <v>32501</v>
      </c>
      <c r="F27" s="99">
        <v>44124</v>
      </c>
      <c r="G27" s="73"/>
      <c r="H27" s="73"/>
      <c r="J27" s="101" t="s">
        <v>28</v>
      </c>
      <c r="K27" s="150">
        <v>0.26341673465687609</v>
      </c>
      <c r="L27" s="150">
        <v>0.73658326534312391</v>
      </c>
      <c r="M27" s="150">
        <v>1</v>
      </c>
      <c r="O27" s="98"/>
      <c r="P27" s="196"/>
    </row>
    <row r="28" spans="3:16" x14ac:dyDescent="0.2">
      <c r="C28" s="98" t="s">
        <v>29</v>
      </c>
      <c r="D28" s="100">
        <v>13314</v>
      </c>
      <c r="E28" s="100">
        <v>39478</v>
      </c>
      <c r="F28" s="99">
        <v>52792</v>
      </c>
      <c r="G28" s="73"/>
      <c r="H28" s="73"/>
      <c r="J28" s="101" t="s">
        <v>29</v>
      </c>
      <c r="K28" s="150">
        <v>0.25219730262160933</v>
      </c>
      <c r="L28" s="150">
        <v>0.74780269737839067</v>
      </c>
      <c r="M28" s="150">
        <v>1</v>
      </c>
      <c r="O28" s="98"/>
      <c r="P28" s="196"/>
    </row>
    <row r="29" spans="3:16" x14ac:dyDescent="0.2">
      <c r="C29" s="98" t="s">
        <v>30</v>
      </c>
      <c r="D29" s="100">
        <v>1469</v>
      </c>
      <c r="E29" s="100">
        <v>4834</v>
      </c>
      <c r="F29" s="99">
        <v>6303</v>
      </c>
      <c r="G29" s="73"/>
      <c r="H29" s="73"/>
      <c r="J29" s="101" t="s">
        <v>30</v>
      </c>
      <c r="K29" s="150">
        <v>0.23306362049817547</v>
      </c>
      <c r="L29" s="150">
        <v>0.76693637950182458</v>
      </c>
      <c r="M29" s="150">
        <v>1</v>
      </c>
      <c r="O29" s="98"/>
      <c r="P29" s="196"/>
    </row>
    <row r="30" spans="3:16" x14ac:dyDescent="0.2">
      <c r="C30" s="98" t="s">
        <v>31</v>
      </c>
      <c r="D30" s="100">
        <v>24387</v>
      </c>
      <c r="E30" s="100">
        <v>62368</v>
      </c>
      <c r="F30" s="99">
        <v>86754.997041125753</v>
      </c>
      <c r="G30" s="73"/>
      <c r="H30" s="73"/>
      <c r="J30" s="101" t="s">
        <v>31</v>
      </c>
      <c r="K30" s="150">
        <v>0.28110482206877468</v>
      </c>
      <c r="L30" s="150">
        <v>0.71889517793122526</v>
      </c>
      <c r="M30" s="150">
        <v>1</v>
      </c>
      <c r="O30" s="98"/>
      <c r="P30" s="196"/>
    </row>
    <row r="31" spans="3:16" x14ac:dyDescent="0.2">
      <c r="C31" s="98" t="s">
        <v>32</v>
      </c>
      <c r="D31" s="100">
        <v>35660</v>
      </c>
      <c r="E31" s="100">
        <v>117963</v>
      </c>
      <c r="F31" s="99">
        <v>153623</v>
      </c>
      <c r="G31" s="73"/>
      <c r="H31" s="73"/>
      <c r="J31" s="101" t="s">
        <v>32</v>
      </c>
      <c r="K31" s="150">
        <v>0.23212669977802802</v>
      </c>
      <c r="L31" s="150">
        <v>0.76787330022197198</v>
      </c>
      <c r="M31" s="150">
        <v>1</v>
      </c>
      <c r="O31" s="98"/>
      <c r="P31" s="196"/>
    </row>
    <row r="32" spans="3:16" x14ac:dyDescent="0.2">
      <c r="C32" s="98" t="s">
        <v>33</v>
      </c>
      <c r="D32" s="100">
        <v>13862</v>
      </c>
      <c r="E32" s="100">
        <v>35763</v>
      </c>
      <c r="F32" s="99">
        <v>49625</v>
      </c>
      <c r="G32" s="73"/>
      <c r="H32" s="73"/>
      <c r="J32" s="101" t="s">
        <v>33</v>
      </c>
      <c r="K32" s="150">
        <v>0.27933501259445842</v>
      </c>
      <c r="L32" s="150">
        <v>0.72066498740554152</v>
      </c>
      <c r="M32" s="150">
        <v>1</v>
      </c>
      <c r="O32" s="98"/>
      <c r="P32" s="196"/>
    </row>
    <row r="33" spans="3:16" x14ac:dyDescent="0.2">
      <c r="C33" s="98" t="s">
        <v>34</v>
      </c>
      <c r="D33" s="100">
        <v>36588</v>
      </c>
      <c r="E33" s="100">
        <v>155885</v>
      </c>
      <c r="F33" s="99">
        <v>192473</v>
      </c>
      <c r="G33" s="73"/>
      <c r="H33" s="73"/>
      <c r="J33" s="101" t="s">
        <v>34</v>
      </c>
      <c r="K33" s="150">
        <v>0.19009419502995226</v>
      </c>
      <c r="L33" s="150">
        <v>0.80990580497004772</v>
      </c>
      <c r="M33" s="150">
        <v>1</v>
      </c>
      <c r="O33" s="98"/>
      <c r="P33" s="196"/>
    </row>
    <row r="34" spans="3:16" x14ac:dyDescent="0.2">
      <c r="C34" s="98" t="s">
        <v>35</v>
      </c>
      <c r="D34" s="100">
        <v>4086</v>
      </c>
      <c r="E34" s="100">
        <v>16946</v>
      </c>
      <c r="F34" s="99">
        <v>21032</v>
      </c>
      <c r="G34" s="73"/>
      <c r="H34" s="73"/>
      <c r="J34" s="101" t="s">
        <v>35</v>
      </c>
      <c r="K34" s="150">
        <v>0.19427538988208445</v>
      </c>
      <c r="L34" s="150">
        <v>0.80572461011791552</v>
      </c>
      <c r="M34" s="150">
        <v>1</v>
      </c>
      <c r="O34" s="98"/>
      <c r="P34" s="196"/>
    </row>
    <row r="35" spans="3:16" x14ac:dyDescent="0.2">
      <c r="C35" s="98" t="s">
        <v>232</v>
      </c>
      <c r="D35" s="100">
        <v>19631</v>
      </c>
      <c r="E35" s="100">
        <v>62825</v>
      </c>
      <c r="F35" s="99">
        <v>82456</v>
      </c>
      <c r="G35" s="73"/>
      <c r="H35" s="73"/>
      <c r="J35" s="101" t="s">
        <v>232</v>
      </c>
      <c r="K35" s="150">
        <v>0.23807849034636655</v>
      </c>
      <c r="L35" s="150">
        <v>0.76192150965363348</v>
      </c>
      <c r="M35" s="150">
        <v>1</v>
      </c>
      <c r="O35" s="98"/>
      <c r="P35" s="196"/>
    </row>
    <row r="36" spans="3:16" x14ac:dyDescent="0.2">
      <c r="C36" s="98" t="s">
        <v>36</v>
      </c>
      <c r="D36" s="100">
        <v>34342</v>
      </c>
      <c r="E36" s="100">
        <v>89150</v>
      </c>
      <c r="F36" s="99">
        <v>123492</v>
      </c>
      <c r="G36" s="73"/>
      <c r="H36" s="73"/>
      <c r="J36" s="101" t="s">
        <v>36</v>
      </c>
      <c r="K36" s="150">
        <v>0.27809088847860591</v>
      </c>
      <c r="L36" s="150">
        <v>0.72190911152139414</v>
      </c>
      <c r="M36" s="150">
        <v>1</v>
      </c>
      <c r="O36" s="98"/>
      <c r="P36" s="196"/>
    </row>
    <row r="37" spans="3:16" x14ac:dyDescent="0.2">
      <c r="C37" s="98" t="s">
        <v>37</v>
      </c>
      <c r="D37" s="100">
        <v>17994</v>
      </c>
      <c r="E37" s="100">
        <v>48776</v>
      </c>
      <c r="F37" s="99">
        <v>66770</v>
      </c>
      <c r="G37" s="73"/>
      <c r="H37" s="73"/>
      <c r="J37" s="101" t="s">
        <v>37</v>
      </c>
      <c r="K37" s="150">
        <v>0.26949228695521943</v>
      </c>
      <c r="L37" s="150">
        <v>0.73050771304478057</v>
      </c>
      <c r="M37" s="150">
        <v>1</v>
      </c>
      <c r="O37" s="98"/>
      <c r="P37" s="196"/>
    </row>
    <row r="38" spans="3:16" x14ac:dyDescent="0.2">
      <c r="C38" s="98" t="s">
        <v>60</v>
      </c>
      <c r="D38" s="100">
        <v>96541</v>
      </c>
      <c r="E38" s="100">
        <v>331067</v>
      </c>
      <c r="F38" s="99">
        <v>427608</v>
      </c>
      <c r="G38" s="73"/>
      <c r="H38" s="73"/>
      <c r="J38" s="101" t="s">
        <v>60</v>
      </c>
      <c r="K38" s="150">
        <v>0.2257698639875774</v>
      </c>
      <c r="L38" s="150">
        <v>0.77423013601242263</v>
      </c>
      <c r="M38" s="150">
        <v>1</v>
      </c>
      <c r="O38" s="98"/>
      <c r="P38" s="196"/>
    </row>
    <row r="39" spans="3:16" x14ac:dyDescent="0.2">
      <c r="C39" s="98" t="s">
        <v>38</v>
      </c>
      <c r="D39" s="100">
        <v>5369</v>
      </c>
      <c r="E39" s="100">
        <v>18620</v>
      </c>
      <c r="F39" s="99">
        <v>23989</v>
      </c>
      <c r="G39" s="73"/>
      <c r="H39" s="73"/>
      <c r="J39" s="101" t="s">
        <v>38</v>
      </c>
      <c r="K39" s="150">
        <v>0.22381091333527867</v>
      </c>
      <c r="L39" s="150">
        <v>0.77618908666472131</v>
      </c>
      <c r="M39" s="150">
        <v>1</v>
      </c>
      <c r="O39" s="98"/>
      <c r="P39" s="196"/>
    </row>
    <row r="40" spans="3:16" x14ac:dyDescent="0.2">
      <c r="C40" s="98" t="s">
        <v>39</v>
      </c>
      <c r="D40" s="100">
        <v>193329</v>
      </c>
      <c r="E40" s="100">
        <v>581614</v>
      </c>
      <c r="F40" s="99">
        <v>774943</v>
      </c>
      <c r="G40" s="73"/>
      <c r="H40" s="73"/>
      <c r="J40" s="101" t="s">
        <v>39</v>
      </c>
      <c r="K40" s="150">
        <v>0.24947543919869306</v>
      </c>
      <c r="L40" s="150">
        <v>0.75052456080130692</v>
      </c>
      <c r="M40" s="150">
        <v>1</v>
      </c>
      <c r="O40" s="98"/>
      <c r="P40" s="196"/>
    </row>
    <row r="41" spans="3:16" x14ac:dyDescent="0.2">
      <c r="C41" s="98" t="s">
        <v>40</v>
      </c>
      <c r="D41" s="100">
        <v>16993</v>
      </c>
      <c r="E41" s="100">
        <v>63189</v>
      </c>
      <c r="F41" s="99">
        <v>80182</v>
      </c>
      <c r="G41" s="73"/>
      <c r="H41" s="73"/>
      <c r="J41" s="101" t="s">
        <v>40</v>
      </c>
      <c r="K41" s="150">
        <v>0.21193035843456137</v>
      </c>
      <c r="L41" s="150">
        <v>0.78806964156543857</v>
      </c>
      <c r="M41" s="150">
        <v>1</v>
      </c>
      <c r="O41" s="98"/>
      <c r="P41" s="196"/>
    </row>
    <row r="42" spans="3:16" x14ac:dyDescent="0.2">
      <c r="C42" s="110" t="s">
        <v>2</v>
      </c>
      <c r="D42" s="113">
        <v>1119775.9078637068</v>
      </c>
      <c r="E42" s="113">
        <v>3573901.089177419</v>
      </c>
      <c r="F42" s="113">
        <v>4693676.9970411258</v>
      </c>
      <c r="H42" s="73"/>
      <c r="J42" s="52" t="s">
        <v>2</v>
      </c>
      <c r="K42" s="151">
        <v>0.23856973349022909</v>
      </c>
      <c r="L42" s="151">
        <v>0.76143026650977097</v>
      </c>
      <c r="M42" s="27">
        <v>1</v>
      </c>
    </row>
    <row r="43" spans="3:16" x14ac:dyDescent="0.2">
      <c r="C43" s="91" t="s">
        <v>340</v>
      </c>
      <c r="H43" s="73"/>
      <c r="J43" s="91" t="s">
        <v>340</v>
      </c>
    </row>
    <row r="44" spans="3:16" x14ac:dyDescent="0.2">
      <c r="C44" s="90" t="s">
        <v>43</v>
      </c>
      <c r="H44" s="73"/>
      <c r="J44" s="90" t="s">
        <v>43</v>
      </c>
    </row>
    <row r="45" spans="3:16" x14ac:dyDescent="0.2">
      <c r="C45" s="39" t="s">
        <v>63</v>
      </c>
      <c r="H45" s="73"/>
      <c r="J45" s="39" t="s">
        <v>63</v>
      </c>
    </row>
    <row r="47" spans="3:16" x14ac:dyDescent="0.2">
      <c r="D47" s="282"/>
      <c r="E47" s="282"/>
      <c r="F47" s="282"/>
      <c r="G47" s="282"/>
    </row>
    <row r="48" spans="3:16" x14ac:dyDescent="0.2">
      <c r="D48" s="284"/>
      <c r="E48" s="284"/>
      <c r="F48" s="285"/>
      <c r="G48" s="285"/>
    </row>
    <row r="49" spans="4:7" x14ac:dyDescent="0.2">
      <c r="D49" s="282"/>
      <c r="E49" s="282"/>
      <c r="F49" s="282"/>
      <c r="G49" s="282"/>
    </row>
  </sheetData>
  <sortState xmlns:xlrd2="http://schemas.microsoft.com/office/spreadsheetml/2017/richdata2" ref="O10:P41">
    <sortCondition descending="1" ref="P10:P41"/>
  </sortState>
  <mergeCells count="11">
    <mergeCell ref="B3:H3"/>
    <mergeCell ref="C8:C9"/>
    <mergeCell ref="D8:E8"/>
    <mergeCell ref="F8:F9"/>
    <mergeCell ref="C4:F4"/>
    <mergeCell ref="C6:F6"/>
    <mergeCell ref="J4:M4"/>
    <mergeCell ref="J6:M6"/>
    <mergeCell ref="J8:J9"/>
    <mergeCell ref="K8:L8"/>
    <mergeCell ref="M8:M9"/>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N56"/>
  <sheetViews>
    <sheetView showGridLines="0" zoomScaleNormal="100" workbookViewId="0"/>
  </sheetViews>
  <sheetFormatPr defaultColWidth="8.7109375" defaultRowHeight="12.75" x14ac:dyDescent="0.2"/>
  <cols>
    <col min="1" max="9" width="8.7109375" style="35"/>
    <col min="10" max="10" width="10.7109375" style="35" customWidth="1"/>
    <col min="11" max="11" width="8.7109375" style="35"/>
    <col min="12" max="12" width="14" style="35" customWidth="1"/>
    <col min="13" max="16384" width="8.7109375" style="35"/>
  </cols>
  <sheetData>
    <row r="2" spans="1:14" x14ac:dyDescent="0.2">
      <c r="B2" s="64" t="s">
        <v>197</v>
      </c>
    </row>
    <row r="3" spans="1:14" x14ac:dyDescent="0.2">
      <c r="B3" s="36"/>
    </row>
    <row r="4" spans="1:14" ht="96" customHeight="1" x14ac:dyDescent="0.2">
      <c r="B4" s="245" t="s">
        <v>352</v>
      </c>
      <c r="C4" s="245"/>
      <c r="D4" s="245"/>
      <c r="E4" s="245"/>
      <c r="F4" s="245"/>
      <c r="G4" s="245"/>
      <c r="H4" s="245"/>
      <c r="I4" s="245"/>
      <c r="J4" s="245"/>
      <c r="K4" s="245"/>
      <c r="L4" s="245"/>
    </row>
    <row r="6" spans="1:14" x14ac:dyDescent="0.2">
      <c r="B6" s="236" t="s">
        <v>297</v>
      </c>
      <c r="C6" s="236"/>
      <c r="D6" s="236"/>
      <c r="E6" s="236"/>
      <c r="F6" s="236"/>
      <c r="G6" s="236"/>
      <c r="H6" s="236"/>
      <c r="I6" s="236"/>
      <c r="J6" s="236"/>
      <c r="K6" s="236"/>
      <c r="L6" s="236"/>
      <c r="M6" s="236"/>
      <c r="N6" s="45"/>
    </row>
    <row r="7" spans="1:14" x14ac:dyDescent="0.2">
      <c r="B7" s="236" t="s">
        <v>64</v>
      </c>
      <c r="C7" s="236"/>
      <c r="D7" s="236"/>
      <c r="E7" s="236"/>
      <c r="F7" s="236"/>
      <c r="G7" s="236"/>
      <c r="H7" s="236"/>
      <c r="I7" s="236"/>
      <c r="J7" s="236"/>
      <c r="K7" s="236"/>
      <c r="L7" s="236"/>
      <c r="M7" s="236"/>
    </row>
    <row r="8" spans="1:14" x14ac:dyDescent="0.2">
      <c r="B8" s="236" t="s">
        <v>65</v>
      </c>
      <c r="C8" s="236"/>
      <c r="D8" s="236"/>
      <c r="E8" s="236"/>
      <c r="F8" s="236"/>
      <c r="G8" s="236"/>
      <c r="H8" s="236"/>
      <c r="I8" s="236"/>
      <c r="J8" s="236"/>
      <c r="K8" s="236"/>
      <c r="L8" s="236"/>
      <c r="M8" s="236"/>
      <c r="N8" s="45"/>
    </row>
    <row r="9" spans="1:14" x14ac:dyDescent="0.2">
      <c r="B9" s="238" t="s">
        <v>345</v>
      </c>
      <c r="C9" s="238"/>
      <c r="D9" s="238"/>
      <c r="E9" s="238"/>
      <c r="F9" s="238"/>
      <c r="G9" s="238"/>
      <c r="H9" s="238"/>
      <c r="I9" s="238"/>
      <c r="J9" s="238"/>
      <c r="K9" s="238"/>
      <c r="L9" s="238"/>
      <c r="M9" s="238"/>
      <c r="N9" s="40"/>
    </row>
    <row r="10" spans="1:14" x14ac:dyDescent="0.2">
      <c r="B10" s="40"/>
      <c r="C10" s="40"/>
      <c r="D10" s="40"/>
      <c r="E10" s="40"/>
      <c r="F10" s="40"/>
      <c r="G10" s="40"/>
      <c r="H10" s="40"/>
      <c r="I10" s="40"/>
      <c r="J10" s="40"/>
      <c r="K10" s="40"/>
    </row>
    <row r="14" spans="1:14" ht="15" x14ac:dyDescent="0.25">
      <c r="A14"/>
    </row>
    <row r="15" spans="1:14" ht="15" x14ac:dyDescent="0.25">
      <c r="A15"/>
    </row>
    <row r="16" spans="1:14" ht="15" x14ac:dyDescent="0.25">
      <c r="A16"/>
    </row>
    <row r="24" spans="2:12" x14ac:dyDescent="0.2">
      <c r="B24" s="40"/>
    </row>
    <row r="25" spans="2:12" x14ac:dyDescent="0.2">
      <c r="B25" s="40"/>
    </row>
    <row r="26" spans="2:12" x14ac:dyDescent="0.2">
      <c r="B26" s="40"/>
    </row>
    <row r="27" spans="2:12" x14ac:dyDescent="0.2">
      <c r="B27" s="40"/>
    </row>
    <row r="28" spans="2:12" x14ac:dyDescent="0.2">
      <c r="B28" s="40"/>
    </row>
    <row r="29" spans="2:12" x14ac:dyDescent="0.2">
      <c r="B29" s="91" t="s">
        <v>340</v>
      </c>
    </row>
    <row r="30" spans="2:12" x14ac:dyDescent="0.2">
      <c r="B30" s="92" t="s">
        <v>44</v>
      </c>
    </row>
    <row r="31" spans="2:12" x14ac:dyDescent="0.2">
      <c r="B31" s="71"/>
    </row>
    <row r="32" spans="2:12" ht="74.25" customHeight="1" x14ac:dyDescent="0.2">
      <c r="B32" s="245" t="s">
        <v>351</v>
      </c>
      <c r="C32" s="245"/>
      <c r="D32" s="245"/>
      <c r="E32" s="245"/>
      <c r="F32" s="245"/>
      <c r="G32" s="245"/>
      <c r="H32" s="245"/>
      <c r="I32" s="245"/>
      <c r="J32" s="245"/>
      <c r="K32" s="245"/>
      <c r="L32" s="245"/>
    </row>
    <row r="34" spans="2:13" x14ac:dyDescent="0.2">
      <c r="B34" s="236" t="s">
        <v>66</v>
      </c>
      <c r="C34" s="236"/>
      <c r="D34" s="236"/>
      <c r="E34" s="236"/>
      <c r="F34" s="236"/>
      <c r="G34" s="236"/>
      <c r="H34" s="236"/>
      <c r="I34" s="236"/>
      <c r="J34" s="236"/>
      <c r="K34" s="236"/>
      <c r="L34" s="236"/>
      <c r="M34" s="236"/>
    </row>
    <row r="35" spans="2:13" x14ac:dyDescent="0.2">
      <c r="B35" s="236" t="s">
        <v>67</v>
      </c>
      <c r="C35" s="236"/>
      <c r="D35" s="236"/>
      <c r="E35" s="236"/>
      <c r="F35" s="236"/>
      <c r="G35" s="236"/>
      <c r="H35" s="236"/>
      <c r="I35" s="236"/>
      <c r="J35" s="236"/>
      <c r="K35" s="236"/>
      <c r="L35" s="236"/>
      <c r="M35" s="236"/>
    </row>
    <row r="36" spans="2:13" x14ac:dyDescent="0.2">
      <c r="B36" s="236" t="s">
        <v>68</v>
      </c>
      <c r="C36" s="236"/>
      <c r="D36" s="236"/>
      <c r="E36" s="236"/>
      <c r="F36" s="236"/>
      <c r="G36" s="236"/>
      <c r="H36" s="236"/>
      <c r="I36" s="236"/>
      <c r="J36" s="236"/>
      <c r="K36" s="236"/>
      <c r="L36" s="236"/>
      <c r="M36" s="236"/>
    </row>
    <row r="37" spans="2:13" x14ac:dyDescent="0.2">
      <c r="B37" s="238" t="s">
        <v>345</v>
      </c>
      <c r="C37" s="238"/>
      <c r="D37" s="238"/>
      <c r="E37" s="238"/>
      <c r="F37" s="238"/>
      <c r="G37" s="238"/>
      <c r="H37" s="238"/>
      <c r="I37" s="238"/>
      <c r="J37" s="238"/>
      <c r="K37" s="238"/>
      <c r="L37" s="238"/>
      <c r="M37" s="238"/>
    </row>
    <row r="50" spans="5:5" ht="9.75" customHeight="1" x14ac:dyDescent="0.2"/>
    <row r="51" spans="5:5" ht="9.75" customHeight="1" x14ac:dyDescent="0.2"/>
    <row r="52" spans="5:5" ht="9.75" customHeight="1" x14ac:dyDescent="0.2"/>
    <row r="55" spans="5:5" x14ac:dyDescent="0.2">
      <c r="E55" s="91" t="s">
        <v>340</v>
      </c>
    </row>
    <row r="56" spans="5:5" x14ac:dyDescent="0.2">
      <c r="E56" s="92" t="s">
        <v>44</v>
      </c>
    </row>
  </sheetData>
  <mergeCells count="10">
    <mergeCell ref="B34:M34"/>
    <mergeCell ref="B35:M35"/>
    <mergeCell ref="B36:M36"/>
    <mergeCell ref="B37:M37"/>
    <mergeCell ref="B4:L4"/>
    <mergeCell ref="B32:L32"/>
    <mergeCell ref="B8:M8"/>
    <mergeCell ref="B9:M9"/>
    <mergeCell ref="B7:M7"/>
    <mergeCell ref="B6:M6"/>
  </mergeCells>
  <pageMargins left="0.7" right="0.7" top="0.75" bottom="0.75" header="0.3" footer="0.3"/>
  <pageSetup orientation="portrait" horizontalDpi="1200" verticalDpi="120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2:Q30"/>
  <sheetViews>
    <sheetView showGridLines="0" workbookViewId="0"/>
  </sheetViews>
  <sheetFormatPr defaultColWidth="8.7109375" defaultRowHeight="12.75" x14ac:dyDescent="0.2"/>
  <cols>
    <col min="1" max="2" width="8.7109375" style="35"/>
    <col min="3" max="3" width="16.140625" style="35" customWidth="1"/>
    <col min="4" max="4" width="10.140625" style="35" bestFit="1" customWidth="1"/>
    <col min="5" max="5" width="9.7109375" style="35" customWidth="1"/>
    <col min="6" max="6" width="9.7109375" style="35" bestFit="1" customWidth="1"/>
    <col min="7" max="7" width="9.5703125" style="35" customWidth="1"/>
    <col min="8" max="8" width="13.140625" style="35" bestFit="1" customWidth="1"/>
    <col min="9" max="9" width="17.5703125" style="35" bestFit="1" customWidth="1"/>
    <col min="10" max="16384" width="8.7109375" style="35"/>
  </cols>
  <sheetData>
    <row r="2" spans="2:17" x14ac:dyDescent="0.2">
      <c r="B2" s="69" t="s">
        <v>219</v>
      </c>
    </row>
    <row r="3" spans="2:17" x14ac:dyDescent="0.2">
      <c r="B3" s="37"/>
    </row>
    <row r="4" spans="2:17" ht="114" customHeight="1" x14ac:dyDescent="0.2">
      <c r="B4" s="245" t="s">
        <v>371</v>
      </c>
      <c r="C4" s="245"/>
      <c r="D4" s="245"/>
      <c r="E4" s="245"/>
      <c r="F4" s="245"/>
      <c r="G4" s="245"/>
      <c r="H4" s="245"/>
      <c r="I4" s="245"/>
    </row>
    <row r="5" spans="2:17" x14ac:dyDescent="0.2">
      <c r="D5" s="282"/>
    </row>
    <row r="6" spans="2:17" x14ac:dyDescent="0.2">
      <c r="C6" s="236" t="s">
        <v>69</v>
      </c>
      <c r="D6" s="236"/>
      <c r="E6" s="236"/>
      <c r="F6" s="236"/>
      <c r="G6" s="236"/>
    </row>
    <row r="7" spans="2:17" x14ac:dyDescent="0.2">
      <c r="C7" s="236" t="s">
        <v>70</v>
      </c>
      <c r="D7" s="236"/>
      <c r="E7" s="236"/>
      <c r="F7" s="236"/>
      <c r="G7" s="236"/>
    </row>
    <row r="8" spans="2:17" x14ac:dyDescent="0.2">
      <c r="C8" s="236" t="s">
        <v>71</v>
      </c>
      <c r="D8" s="236"/>
      <c r="E8" s="236"/>
      <c r="F8" s="236"/>
      <c r="G8" s="236"/>
    </row>
    <row r="9" spans="2:17" x14ac:dyDescent="0.2">
      <c r="C9" s="238" t="s">
        <v>353</v>
      </c>
      <c r="D9" s="238"/>
      <c r="E9" s="238"/>
      <c r="F9" s="238"/>
      <c r="G9" s="238"/>
    </row>
    <row r="10" spans="2:17" ht="3.75" customHeight="1" x14ac:dyDescent="0.2"/>
    <row r="11" spans="2:17" x14ac:dyDescent="0.2">
      <c r="C11" s="247" t="s">
        <v>47</v>
      </c>
      <c r="D11" s="254">
        <v>2024</v>
      </c>
      <c r="E11" s="254">
        <v>2025</v>
      </c>
      <c r="F11" s="242" t="s">
        <v>72</v>
      </c>
      <c r="G11" s="243"/>
      <c r="I11" s="236"/>
      <c r="J11" s="236"/>
      <c r="K11" s="236"/>
      <c r="L11" s="236"/>
      <c r="M11" s="236"/>
    </row>
    <row r="12" spans="2:17" x14ac:dyDescent="0.2">
      <c r="C12" s="247"/>
      <c r="D12" s="254"/>
      <c r="E12" s="254"/>
      <c r="F12" s="68" t="s">
        <v>73</v>
      </c>
      <c r="G12" s="55" t="s">
        <v>74</v>
      </c>
    </row>
    <row r="13" spans="2:17" ht="15.75" x14ac:dyDescent="0.3">
      <c r="C13" s="173" t="s">
        <v>7</v>
      </c>
      <c r="D13" s="99">
        <v>251321</v>
      </c>
      <c r="E13" s="99">
        <v>314727</v>
      </c>
      <c r="F13" s="100">
        <v>63406</v>
      </c>
      <c r="G13" s="150">
        <v>0.252</v>
      </c>
      <c r="H13" s="196"/>
      <c r="I13"/>
      <c r="J13"/>
      <c r="K13"/>
      <c r="L13"/>
      <c r="N13" s="199"/>
      <c r="O13" s="199"/>
      <c r="P13" s="199"/>
      <c r="Q13" s="199"/>
    </row>
    <row r="14" spans="2:17" ht="15" x14ac:dyDescent="0.3">
      <c r="C14" s="185" t="s">
        <v>5</v>
      </c>
      <c r="D14" s="99">
        <v>58140</v>
      </c>
      <c r="E14" s="99">
        <v>61680</v>
      </c>
      <c r="F14" s="100">
        <v>3540</v>
      </c>
      <c r="G14" s="150">
        <v>6.0999999999999999E-2</v>
      </c>
      <c r="N14" s="199"/>
      <c r="O14" s="199"/>
      <c r="P14" s="199"/>
      <c r="Q14" s="199"/>
    </row>
    <row r="15" spans="2:17" ht="17.25" x14ac:dyDescent="0.3">
      <c r="C15" s="173" t="s">
        <v>391</v>
      </c>
      <c r="D15" s="99">
        <v>27315</v>
      </c>
      <c r="E15" s="99">
        <v>27546</v>
      </c>
      <c r="F15" s="100">
        <v>231</v>
      </c>
      <c r="G15" s="150">
        <v>8.0000000000000002E-3</v>
      </c>
      <c r="N15" s="199"/>
      <c r="O15" s="199"/>
      <c r="P15" s="199"/>
      <c r="Q15" s="199"/>
    </row>
    <row r="16" spans="2:17" ht="17.25" x14ac:dyDescent="0.3">
      <c r="C16" s="173" t="s">
        <v>392</v>
      </c>
      <c r="D16" s="99">
        <v>1353</v>
      </c>
      <c r="E16" s="99">
        <v>1479</v>
      </c>
      <c r="F16" s="101">
        <v>126</v>
      </c>
      <c r="G16" s="150">
        <v>9.2999999999999999E-2</v>
      </c>
      <c r="N16" s="199"/>
      <c r="O16" s="199"/>
      <c r="P16" s="199"/>
      <c r="Q16" s="199"/>
    </row>
    <row r="17" spans="3:17" ht="15.75" x14ac:dyDescent="0.3">
      <c r="C17" s="173" t="s">
        <v>9</v>
      </c>
      <c r="D17" s="99">
        <v>757</v>
      </c>
      <c r="E17" s="99">
        <v>816</v>
      </c>
      <c r="F17" s="101">
        <v>59</v>
      </c>
      <c r="G17" s="150">
        <v>7.8E-2</v>
      </c>
      <c r="H17" s="196"/>
      <c r="I17"/>
      <c r="J17"/>
      <c r="K17"/>
      <c r="L17"/>
      <c r="N17" s="199"/>
      <c r="O17" s="199"/>
      <c r="P17" s="199"/>
      <c r="Q17" s="199"/>
    </row>
    <row r="18" spans="3:17" ht="15.75" x14ac:dyDescent="0.3">
      <c r="C18" s="173" t="s">
        <v>4</v>
      </c>
      <c r="D18" s="99">
        <v>8409</v>
      </c>
      <c r="E18" s="99">
        <v>8436</v>
      </c>
      <c r="F18" s="100">
        <v>27</v>
      </c>
      <c r="G18" s="150">
        <v>3.0000000000000001E-3</v>
      </c>
      <c r="H18" s="196"/>
      <c r="I18"/>
      <c r="J18"/>
      <c r="K18"/>
      <c r="L18"/>
      <c r="N18" s="199"/>
      <c r="O18" s="199"/>
      <c r="P18" s="199"/>
      <c r="Q18" s="199"/>
    </row>
    <row r="19" spans="3:17" ht="15.75" x14ac:dyDescent="0.3">
      <c r="C19" s="173" t="s">
        <v>8</v>
      </c>
      <c r="D19" s="99">
        <v>1446</v>
      </c>
      <c r="E19" s="99">
        <v>1422</v>
      </c>
      <c r="F19" s="100">
        <v>-24</v>
      </c>
      <c r="G19" s="150">
        <v>-1.7000000000000001E-2</v>
      </c>
      <c r="H19" s="196"/>
      <c r="I19"/>
      <c r="J19"/>
      <c r="K19"/>
      <c r="L19"/>
      <c r="N19" s="199"/>
      <c r="O19" s="199"/>
      <c r="P19" s="199"/>
      <c r="Q19" s="199"/>
    </row>
    <row r="20" spans="3:17" ht="17.25" x14ac:dyDescent="0.3">
      <c r="C20" s="173" t="s">
        <v>387</v>
      </c>
      <c r="D20" s="99">
        <v>36175</v>
      </c>
      <c r="E20" s="99">
        <v>30713</v>
      </c>
      <c r="F20" s="100">
        <v>-5462</v>
      </c>
      <c r="G20" s="150">
        <v>-0.151</v>
      </c>
      <c r="H20" s="196"/>
      <c r="I20"/>
      <c r="J20"/>
      <c r="K20"/>
      <c r="L20"/>
      <c r="N20" s="199"/>
      <c r="O20" s="199"/>
      <c r="P20" s="199"/>
      <c r="Q20" s="199"/>
    </row>
    <row r="21" spans="3:17" ht="15" x14ac:dyDescent="0.25">
      <c r="C21" s="29" t="s">
        <v>2</v>
      </c>
      <c r="D21" s="102">
        <v>384916</v>
      </c>
      <c r="E21" s="102">
        <v>446819</v>
      </c>
      <c r="F21" s="102">
        <v>61903</v>
      </c>
      <c r="G21" s="151">
        <v>0.161</v>
      </c>
      <c r="H21" s="199"/>
      <c r="I21" s="199"/>
      <c r="J21" s="199"/>
      <c r="K21"/>
      <c r="L21"/>
      <c r="N21" s="199"/>
      <c r="O21" s="199"/>
      <c r="P21" s="199"/>
      <c r="Q21" s="199"/>
    </row>
    <row r="22" spans="3:17" ht="4.5" customHeight="1" x14ac:dyDescent="0.2"/>
    <row r="23" spans="3:17" x14ac:dyDescent="0.2">
      <c r="C23" s="91" t="s">
        <v>340</v>
      </c>
      <c r="D23" s="91"/>
      <c r="E23" s="90"/>
      <c r="F23" s="90"/>
      <c r="G23" s="90"/>
    </row>
    <row r="24" spans="3:17" ht="55.5" customHeight="1" x14ac:dyDescent="0.2">
      <c r="C24" s="253" t="s">
        <v>198</v>
      </c>
      <c r="D24" s="253"/>
      <c r="E24" s="253"/>
      <c r="F24" s="253"/>
      <c r="G24" s="253"/>
    </row>
    <row r="25" spans="3:17" x14ac:dyDescent="0.2">
      <c r="C25" s="90" t="s">
        <v>389</v>
      </c>
      <c r="D25" s="91"/>
      <c r="E25" s="91"/>
      <c r="F25" s="91"/>
    </row>
    <row r="26" spans="3:17" x14ac:dyDescent="0.2">
      <c r="C26" s="90" t="s">
        <v>390</v>
      </c>
      <c r="D26" s="91"/>
      <c r="E26" s="91"/>
    </row>
    <row r="27" spans="3:17" x14ac:dyDescent="0.2">
      <c r="C27" s="90" t="s">
        <v>388</v>
      </c>
      <c r="D27" s="91"/>
      <c r="E27" s="91"/>
      <c r="F27" s="91"/>
      <c r="G27" s="91"/>
    </row>
    <row r="28" spans="3:17" x14ac:dyDescent="0.2">
      <c r="C28" s="90" t="s">
        <v>199</v>
      </c>
      <c r="D28" s="91"/>
      <c r="E28" s="91"/>
      <c r="F28" s="91"/>
      <c r="G28" s="91"/>
    </row>
    <row r="29" spans="3:17" x14ac:dyDescent="0.2">
      <c r="C29" s="70"/>
    </row>
    <row r="30" spans="3:17" x14ac:dyDescent="0.2">
      <c r="C30" s="70"/>
    </row>
  </sheetData>
  <mergeCells count="11">
    <mergeCell ref="C24:G24"/>
    <mergeCell ref="B4:I4"/>
    <mergeCell ref="C11:C12"/>
    <mergeCell ref="D11:D12"/>
    <mergeCell ref="E11:E12"/>
    <mergeCell ref="F11:G11"/>
    <mergeCell ref="C6:G6"/>
    <mergeCell ref="C7:G7"/>
    <mergeCell ref="C8:G8"/>
    <mergeCell ref="C9:G9"/>
    <mergeCell ref="I11:M11"/>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2:Q28"/>
  <sheetViews>
    <sheetView showGridLines="0" workbookViewId="0"/>
  </sheetViews>
  <sheetFormatPr defaultColWidth="8.7109375" defaultRowHeight="12.75" x14ac:dyDescent="0.2"/>
  <cols>
    <col min="1" max="1" width="8.7109375" style="35"/>
    <col min="2" max="2" width="12.28515625" style="35" customWidth="1"/>
    <col min="3" max="3" width="14.140625" style="35" bestFit="1" customWidth="1"/>
    <col min="4" max="4" width="14.42578125" style="35" customWidth="1"/>
    <col min="5" max="5" width="10.7109375" style="35" customWidth="1"/>
    <col min="6" max="6" width="10.140625" style="35" customWidth="1"/>
    <col min="7" max="7" width="12.28515625" style="35" bestFit="1" customWidth="1"/>
    <col min="8" max="8" width="11.140625" style="35" customWidth="1"/>
    <col min="9" max="10" width="11.140625" style="35" bestFit="1" customWidth="1"/>
    <col min="11" max="11" width="14.140625" style="35" bestFit="1" customWidth="1"/>
    <col min="12" max="12" width="14" style="35" customWidth="1"/>
    <col min="13" max="14" width="8.7109375" style="35"/>
    <col min="15" max="15" width="17.5703125" style="35" bestFit="1" customWidth="1"/>
    <col min="16" max="16" width="10.140625" style="35" bestFit="1" customWidth="1"/>
    <col min="17" max="16384" width="8.7109375" style="35"/>
  </cols>
  <sheetData>
    <row r="2" spans="2:17" x14ac:dyDescent="0.2">
      <c r="B2" s="64" t="s">
        <v>218</v>
      </c>
    </row>
    <row r="4" spans="2:17" ht="48.75" customHeight="1" x14ac:dyDescent="0.2">
      <c r="B4" s="245" t="s">
        <v>354</v>
      </c>
      <c r="C4" s="245"/>
      <c r="D4" s="245"/>
      <c r="E4" s="245"/>
      <c r="F4" s="245"/>
      <c r="G4" s="245"/>
      <c r="H4" s="245"/>
      <c r="I4" s="245"/>
      <c r="J4" s="245"/>
      <c r="K4" s="245"/>
      <c r="L4" s="245"/>
    </row>
    <row r="6" spans="2:17" x14ac:dyDescent="0.2">
      <c r="B6" s="236" t="s">
        <v>75</v>
      </c>
      <c r="C6" s="236"/>
      <c r="D6" s="236"/>
      <c r="E6" s="236"/>
      <c r="F6" s="236"/>
      <c r="G6" s="236"/>
      <c r="H6" s="236"/>
      <c r="I6" s="236"/>
      <c r="J6" s="236"/>
      <c r="K6" s="236"/>
      <c r="L6" s="236"/>
    </row>
    <row r="7" spans="2:17" x14ac:dyDescent="0.2">
      <c r="B7" s="236" t="s">
        <v>76</v>
      </c>
      <c r="C7" s="236"/>
      <c r="D7" s="236"/>
      <c r="E7" s="236"/>
      <c r="F7" s="236"/>
      <c r="G7" s="236"/>
      <c r="H7" s="236"/>
      <c r="I7" s="236"/>
      <c r="J7" s="236"/>
      <c r="K7" s="236"/>
      <c r="L7" s="236"/>
    </row>
    <row r="8" spans="2:17" x14ac:dyDescent="0.2">
      <c r="B8" s="238" t="s">
        <v>350</v>
      </c>
      <c r="C8" s="238"/>
      <c r="D8" s="238"/>
      <c r="E8" s="238"/>
      <c r="F8" s="238"/>
      <c r="G8" s="238"/>
      <c r="H8" s="238"/>
      <c r="I8" s="238"/>
      <c r="J8" s="238"/>
      <c r="K8" s="238"/>
      <c r="L8" s="238"/>
    </row>
    <row r="9" spans="2:17" ht="3" customHeight="1" x14ac:dyDescent="0.2"/>
    <row r="10" spans="2:17" ht="12.75" customHeight="1" x14ac:dyDescent="0.2">
      <c r="B10" s="255" t="s">
        <v>77</v>
      </c>
      <c r="C10" s="256" t="s">
        <v>1</v>
      </c>
      <c r="D10" s="257"/>
      <c r="E10" s="257"/>
      <c r="F10" s="257"/>
      <c r="G10" s="257"/>
      <c r="H10" s="257"/>
      <c r="I10" s="257"/>
      <c r="J10" s="257"/>
      <c r="K10" s="258"/>
      <c r="L10" s="259" t="s">
        <v>78</v>
      </c>
    </row>
    <row r="11" spans="2:17" ht="36.75" customHeight="1" x14ac:dyDescent="0.2">
      <c r="B11" s="255"/>
      <c r="C11" s="127" t="s">
        <v>7</v>
      </c>
      <c r="D11" s="127" t="s">
        <v>3</v>
      </c>
      <c r="E11" s="127" t="s">
        <v>79</v>
      </c>
      <c r="F11" s="127" t="s">
        <v>6</v>
      </c>
      <c r="G11" s="127" t="s">
        <v>4</v>
      </c>
      <c r="H11" s="128" t="s">
        <v>9</v>
      </c>
      <c r="I11" s="128" t="s">
        <v>8</v>
      </c>
      <c r="J11" s="127" t="s">
        <v>10</v>
      </c>
      <c r="K11" s="127" t="s">
        <v>2</v>
      </c>
      <c r="L11" s="260"/>
      <c r="O11" s="40"/>
      <c r="P11" s="227"/>
      <c r="Q11" s="43"/>
    </row>
    <row r="12" spans="2:17" ht="15.75" x14ac:dyDescent="0.2">
      <c r="B12" s="217" t="s">
        <v>355</v>
      </c>
      <c r="C12" s="218">
        <v>2994357</v>
      </c>
      <c r="D12" s="218">
        <v>1171454</v>
      </c>
      <c r="E12" s="218">
        <v>676396</v>
      </c>
      <c r="F12" s="218">
        <v>500360</v>
      </c>
      <c r="G12" s="218">
        <v>139796</v>
      </c>
      <c r="H12" s="218">
        <v>26879</v>
      </c>
      <c r="I12" s="218">
        <v>22909</v>
      </c>
      <c r="J12" s="218">
        <v>24721</v>
      </c>
      <c r="K12" s="218">
        <v>5556872</v>
      </c>
      <c r="L12" s="219">
        <v>0.83676855039045328</v>
      </c>
      <c r="M12" s="196"/>
      <c r="N12" s="226"/>
      <c r="O12" s="40"/>
      <c r="P12" s="227"/>
      <c r="Q12" s="43"/>
    </row>
    <row r="13" spans="2:17" x14ac:dyDescent="0.2">
      <c r="B13" s="217">
        <v>2021</v>
      </c>
      <c r="C13" s="218">
        <v>150793</v>
      </c>
      <c r="D13" s="218">
        <v>4586</v>
      </c>
      <c r="E13" s="218">
        <v>20066</v>
      </c>
      <c r="F13" s="218">
        <v>5814</v>
      </c>
      <c r="G13" s="218">
        <v>566</v>
      </c>
      <c r="H13" s="218">
        <v>559</v>
      </c>
      <c r="I13" s="218">
        <v>533</v>
      </c>
      <c r="J13" s="218">
        <v>445</v>
      </c>
      <c r="K13" s="218">
        <v>183362</v>
      </c>
      <c r="L13" s="219">
        <v>2.761113715354507E-2</v>
      </c>
      <c r="O13" s="40"/>
      <c r="P13" s="227"/>
      <c r="Q13" s="43"/>
    </row>
    <row r="14" spans="2:17" x14ac:dyDescent="0.2">
      <c r="B14" s="217">
        <v>2022</v>
      </c>
      <c r="C14" s="218">
        <v>172744</v>
      </c>
      <c r="D14" s="218">
        <v>3242</v>
      </c>
      <c r="E14" s="218">
        <v>21191</v>
      </c>
      <c r="F14" s="218">
        <v>13378</v>
      </c>
      <c r="G14" s="218">
        <v>812</v>
      </c>
      <c r="H14" s="218">
        <v>699</v>
      </c>
      <c r="I14" s="218">
        <v>892</v>
      </c>
      <c r="J14" s="218">
        <v>399</v>
      </c>
      <c r="K14" s="218">
        <v>213357</v>
      </c>
      <c r="L14" s="219">
        <v>3.2127863950376388E-2</v>
      </c>
      <c r="O14" s="40"/>
      <c r="P14" s="227"/>
      <c r="Q14" s="43"/>
    </row>
    <row r="15" spans="2:17" x14ac:dyDescent="0.2">
      <c r="B15" s="217">
        <v>2023</v>
      </c>
      <c r="C15" s="218">
        <v>154938</v>
      </c>
      <c r="D15" s="218">
        <v>2960</v>
      </c>
      <c r="E15" s="218">
        <v>28646</v>
      </c>
      <c r="F15" s="218">
        <v>18608</v>
      </c>
      <c r="G15" s="218">
        <v>1391</v>
      </c>
      <c r="H15" s="218">
        <v>412</v>
      </c>
      <c r="I15" s="218">
        <v>1677</v>
      </c>
      <c r="J15" s="218">
        <v>458</v>
      </c>
      <c r="K15" s="218">
        <v>209090</v>
      </c>
      <c r="L15" s="219">
        <v>3.1485327752940842E-2</v>
      </c>
      <c r="O15" s="40"/>
      <c r="P15" s="227"/>
      <c r="Q15" s="43"/>
    </row>
    <row r="16" spans="2:17" x14ac:dyDescent="0.2">
      <c r="B16" s="217">
        <v>2024</v>
      </c>
      <c r="C16" s="218">
        <v>199763</v>
      </c>
      <c r="D16" s="218">
        <v>3483</v>
      </c>
      <c r="E16" s="218">
        <v>24281</v>
      </c>
      <c r="F16" s="218">
        <v>15951</v>
      </c>
      <c r="G16" s="218">
        <v>2027</v>
      </c>
      <c r="H16" s="218">
        <v>380</v>
      </c>
      <c r="I16" s="218">
        <v>1352</v>
      </c>
      <c r="J16" s="218">
        <v>485</v>
      </c>
      <c r="K16" s="218">
        <v>247722</v>
      </c>
      <c r="L16" s="219">
        <v>3.7302636958314657E-2</v>
      </c>
      <c r="O16" s="40"/>
      <c r="P16" s="227"/>
      <c r="Q16" s="43"/>
    </row>
    <row r="17" spans="2:17" x14ac:dyDescent="0.2">
      <c r="B17" s="217">
        <v>2025</v>
      </c>
      <c r="C17" s="218">
        <v>160557</v>
      </c>
      <c r="D17" s="218">
        <v>1622</v>
      </c>
      <c r="E17" s="218">
        <v>19849</v>
      </c>
      <c r="F17" s="218">
        <v>16194</v>
      </c>
      <c r="G17" s="218">
        <v>2159</v>
      </c>
      <c r="H17" s="218">
        <v>210</v>
      </c>
      <c r="I17" s="218">
        <v>682</v>
      </c>
      <c r="J17" s="218">
        <v>245</v>
      </c>
      <c r="K17" s="218">
        <v>201518</v>
      </c>
      <c r="L17" s="219">
        <v>3.0345115874107476E-2</v>
      </c>
      <c r="O17" s="40"/>
      <c r="P17" s="227"/>
      <c r="Q17" s="43"/>
    </row>
    <row r="18" spans="2:17" x14ac:dyDescent="0.2">
      <c r="B18" s="217">
        <v>2026</v>
      </c>
      <c r="C18" s="218">
        <v>13542</v>
      </c>
      <c r="D18" s="218">
        <v>1236</v>
      </c>
      <c r="E18" s="218">
        <v>7422</v>
      </c>
      <c r="F18" s="218">
        <v>5623</v>
      </c>
      <c r="G18" s="218">
        <v>728</v>
      </c>
      <c r="H18" s="218">
        <v>1</v>
      </c>
      <c r="I18" s="218">
        <v>357</v>
      </c>
      <c r="J18" s="218">
        <v>41</v>
      </c>
      <c r="K18" s="218">
        <v>28950</v>
      </c>
      <c r="L18" s="219">
        <v>4.3593679202622668E-3</v>
      </c>
      <c r="O18" s="40"/>
      <c r="P18" s="227"/>
      <c r="Q18" s="43"/>
    </row>
    <row r="19" spans="2:17" x14ac:dyDescent="0.2">
      <c r="B19" s="220" t="s">
        <v>2</v>
      </c>
      <c r="C19" s="221">
        <v>3846694</v>
      </c>
      <c r="D19" s="221">
        <v>1188583</v>
      </c>
      <c r="E19" s="221">
        <v>797851</v>
      </c>
      <c r="F19" s="221">
        <v>575928</v>
      </c>
      <c r="G19" s="221">
        <v>147479</v>
      </c>
      <c r="H19" s="221">
        <v>29140</v>
      </c>
      <c r="I19" s="221">
        <v>28402</v>
      </c>
      <c r="J19" s="221">
        <v>26794</v>
      </c>
      <c r="K19" s="221">
        <v>6640871</v>
      </c>
      <c r="L19" s="222">
        <v>0.99564063207973774</v>
      </c>
      <c r="O19" s="216"/>
      <c r="P19" s="228"/>
    </row>
    <row r="20" spans="2:17" ht="15.75" x14ac:dyDescent="0.35">
      <c r="B20" s="189" t="s">
        <v>357</v>
      </c>
      <c r="C20" s="190"/>
      <c r="D20" s="190"/>
      <c r="E20" s="190"/>
      <c r="F20" s="190"/>
      <c r="G20" s="190"/>
      <c r="H20" s="190"/>
      <c r="I20" s="190"/>
      <c r="J20" s="191"/>
      <c r="K20" s="191"/>
      <c r="L20" s="190"/>
    </row>
    <row r="21" spans="2:17" ht="15.75" x14ac:dyDescent="0.35">
      <c r="B21" s="192" t="s">
        <v>356</v>
      </c>
      <c r="C21" s="190"/>
      <c r="D21" s="190"/>
      <c r="E21" s="190"/>
      <c r="F21" s="190"/>
      <c r="G21" s="190"/>
      <c r="H21" s="190"/>
      <c r="I21" s="190"/>
      <c r="J21" s="190"/>
      <c r="K21" s="190"/>
      <c r="L21" s="190"/>
    </row>
    <row r="22" spans="2:17" ht="16.5" x14ac:dyDescent="0.35">
      <c r="B22" s="192" t="s">
        <v>44</v>
      </c>
      <c r="C22" s="190"/>
      <c r="D22" s="190"/>
      <c r="E22" s="190"/>
      <c r="F22" s="190"/>
      <c r="G22" s="185"/>
      <c r="H22" s="190"/>
      <c r="I22" s="193"/>
      <c r="J22" s="190"/>
      <c r="K22" s="194"/>
      <c r="L22"/>
    </row>
    <row r="23" spans="2:17" ht="10.5" customHeight="1" x14ac:dyDescent="0.2">
      <c r="C23" s="199"/>
      <c r="D23" s="199"/>
      <c r="E23" s="199"/>
      <c r="F23" s="199"/>
      <c r="G23" s="199"/>
      <c r="H23" s="199"/>
      <c r="I23" s="199"/>
      <c r="J23" s="199"/>
      <c r="K23" s="199"/>
    </row>
    <row r="24" spans="2:17" ht="43.5" customHeight="1" x14ac:dyDescent="0.2">
      <c r="B24" s="245" t="s">
        <v>382</v>
      </c>
      <c r="C24" s="245"/>
      <c r="D24" s="245"/>
      <c r="E24" s="245"/>
      <c r="F24" s="245"/>
      <c r="G24" s="245"/>
      <c r="H24" s="245"/>
      <c r="I24" s="245"/>
      <c r="J24" s="245"/>
      <c r="K24" s="245"/>
      <c r="L24" s="44"/>
    </row>
    <row r="25" spans="2:17" ht="52.15" customHeight="1" x14ac:dyDescent="0.2">
      <c r="B25" s="245" t="s">
        <v>375</v>
      </c>
      <c r="C25" s="245"/>
      <c r="D25" s="245"/>
      <c r="E25" s="245"/>
      <c r="F25" s="245"/>
      <c r="G25" s="245"/>
      <c r="H25" s="245"/>
      <c r="I25" s="245"/>
      <c r="J25" s="245"/>
      <c r="K25" s="245"/>
    </row>
    <row r="26" spans="2:17" ht="54.6" customHeight="1" x14ac:dyDescent="0.2">
      <c r="B26" s="245" t="s">
        <v>358</v>
      </c>
      <c r="C26" s="245"/>
      <c r="D26" s="245"/>
      <c r="E26" s="245"/>
      <c r="F26" s="245"/>
      <c r="G26" s="245"/>
      <c r="H26" s="245"/>
      <c r="I26" s="245"/>
      <c r="J26" s="245"/>
      <c r="K26" s="245"/>
      <c r="L26" s="44"/>
      <c r="M26" s="44"/>
    </row>
    <row r="27" spans="2:17" ht="60" customHeight="1" x14ac:dyDescent="0.2">
      <c r="B27" s="245" t="s">
        <v>359</v>
      </c>
      <c r="C27" s="245"/>
      <c r="D27" s="245"/>
      <c r="E27" s="245"/>
      <c r="F27" s="245"/>
      <c r="G27" s="245"/>
      <c r="H27" s="245"/>
      <c r="I27" s="245"/>
      <c r="J27" s="245"/>
      <c r="K27" s="245"/>
    </row>
    <row r="28" spans="2:17" ht="48.75" customHeight="1" x14ac:dyDescent="0.2">
      <c r="B28" s="252" t="s">
        <v>376</v>
      </c>
      <c r="C28" s="252"/>
      <c r="D28" s="252"/>
      <c r="E28" s="252"/>
      <c r="F28" s="252"/>
      <c r="G28" s="252"/>
      <c r="H28" s="252"/>
      <c r="I28" s="252"/>
      <c r="J28" s="252"/>
      <c r="K28" s="252"/>
      <c r="L28" s="44"/>
    </row>
  </sheetData>
  <mergeCells count="12">
    <mergeCell ref="B28:K28"/>
    <mergeCell ref="B26:K26"/>
    <mergeCell ref="B25:K25"/>
    <mergeCell ref="B24:K24"/>
    <mergeCell ref="B6:L6"/>
    <mergeCell ref="B27:K27"/>
    <mergeCell ref="B4:L4"/>
    <mergeCell ref="B7:L7"/>
    <mergeCell ref="B8:L8"/>
    <mergeCell ref="B10:B11"/>
    <mergeCell ref="C10:K10"/>
    <mergeCell ref="L10:L11"/>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3:Q28"/>
  <sheetViews>
    <sheetView showGridLines="0" workbookViewId="0"/>
  </sheetViews>
  <sheetFormatPr defaultColWidth="8.7109375" defaultRowHeight="12.75" x14ac:dyDescent="0.2"/>
  <cols>
    <col min="1" max="4" width="8.7109375" style="35"/>
    <col min="5" max="5" width="15.140625" style="35" bestFit="1" customWidth="1"/>
    <col min="6" max="7" width="15.5703125" style="35" customWidth="1"/>
    <col min="8" max="8" width="14.85546875" style="35" bestFit="1" customWidth="1"/>
    <col min="9" max="9" width="11.5703125" style="35" bestFit="1" customWidth="1"/>
    <col min="10" max="10" width="10.85546875" style="35" customWidth="1"/>
    <col min="11" max="11" width="10.5703125" style="35" customWidth="1"/>
    <col min="12" max="16384" width="8.7109375" style="35"/>
  </cols>
  <sheetData>
    <row r="3" spans="2:17" x14ac:dyDescent="0.2">
      <c r="B3" s="50" t="s">
        <v>224</v>
      </c>
    </row>
    <row r="4" spans="2:17" ht="60.75" customHeight="1" x14ac:dyDescent="0.25">
      <c r="B4" s="245" t="s">
        <v>374</v>
      </c>
      <c r="C4" s="245"/>
      <c r="D4" s="245"/>
      <c r="E4" s="245"/>
      <c r="F4" s="245"/>
      <c r="G4" s="245"/>
      <c r="H4" s="245"/>
      <c r="I4" s="245"/>
      <c r="J4" s="245"/>
      <c r="K4"/>
      <c r="L4" s="44"/>
    </row>
    <row r="6" spans="2:17" x14ac:dyDescent="0.2">
      <c r="B6" s="236" t="s">
        <v>80</v>
      </c>
      <c r="C6" s="236"/>
      <c r="D6" s="236"/>
      <c r="E6" s="236"/>
      <c r="F6" s="236"/>
      <c r="G6" s="236"/>
      <c r="H6" s="236"/>
      <c r="I6" s="236"/>
      <c r="J6" s="236"/>
      <c r="K6" s="45"/>
      <c r="L6" s="45"/>
    </row>
    <row r="7" spans="2:17" x14ac:dyDescent="0.2">
      <c r="B7" s="236" t="s">
        <v>81</v>
      </c>
      <c r="C7" s="236"/>
      <c r="D7" s="236"/>
      <c r="E7" s="236"/>
      <c r="F7" s="236"/>
      <c r="G7" s="236"/>
      <c r="H7" s="236"/>
      <c r="I7" s="236"/>
      <c r="J7" s="236"/>
      <c r="K7" s="45"/>
      <c r="L7" s="45"/>
    </row>
    <row r="8" spans="2:17" x14ac:dyDescent="0.2">
      <c r="B8" s="236" t="s">
        <v>350</v>
      </c>
      <c r="C8" s="236"/>
      <c r="D8" s="236"/>
      <c r="E8" s="236"/>
      <c r="F8" s="236"/>
      <c r="G8" s="236"/>
      <c r="H8" s="236"/>
      <c r="I8" s="236"/>
      <c r="J8" s="236"/>
      <c r="K8" s="40"/>
      <c r="L8" s="40"/>
    </row>
    <row r="9" spans="2:17" ht="15" customHeight="1" x14ac:dyDescent="0.2">
      <c r="E9" s="264" t="s">
        <v>169</v>
      </c>
      <c r="F9" s="261" t="s">
        <v>265</v>
      </c>
      <c r="G9" s="263" t="s">
        <v>360</v>
      </c>
      <c r="H9" s="265" t="s">
        <v>154</v>
      </c>
      <c r="Q9" s="63"/>
    </row>
    <row r="10" spans="2:17" ht="12.75" customHeight="1" x14ac:dyDescent="0.2">
      <c r="E10" s="264"/>
      <c r="F10" s="262"/>
      <c r="G10" s="263"/>
      <c r="H10" s="265"/>
    </row>
    <row r="11" spans="2:17" ht="17.25" x14ac:dyDescent="0.3">
      <c r="E11" s="173" t="s">
        <v>246</v>
      </c>
      <c r="F11" s="152">
        <v>1607893</v>
      </c>
      <c r="G11" s="174">
        <v>1671102</v>
      </c>
      <c r="H11" s="154">
        <v>0.59806590634737888</v>
      </c>
      <c r="I11" s="196"/>
    </row>
    <row r="12" spans="2:17" ht="17.25" x14ac:dyDescent="0.3">
      <c r="E12" s="173" t="s">
        <v>254</v>
      </c>
      <c r="F12" s="153">
        <v>387402</v>
      </c>
      <c r="G12" s="174">
        <v>420133</v>
      </c>
      <c r="H12" s="154">
        <v>0.15036019550658386</v>
      </c>
      <c r="I12" s="196"/>
    </row>
    <row r="13" spans="2:17" ht="17.25" x14ac:dyDescent="0.3">
      <c r="E13" s="173" t="s">
        <v>255</v>
      </c>
      <c r="F13" s="153">
        <v>309993</v>
      </c>
      <c r="G13" s="174">
        <v>321939</v>
      </c>
      <c r="H13" s="154">
        <v>0.11521782621501787</v>
      </c>
      <c r="I13" s="196"/>
    </row>
    <row r="14" spans="2:17" ht="17.25" x14ac:dyDescent="0.3">
      <c r="E14" s="173" t="s">
        <v>247</v>
      </c>
      <c r="F14" s="153">
        <v>174056</v>
      </c>
      <c r="G14" s="174">
        <v>180866</v>
      </c>
      <c r="H14" s="154">
        <v>6.472961448039978E-2</v>
      </c>
      <c r="I14" s="196"/>
    </row>
    <row r="15" spans="2:17" ht="17.25" x14ac:dyDescent="0.3">
      <c r="E15" s="173" t="s">
        <v>256</v>
      </c>
      <c r="F15" s="153">
        <v>35238</v>
      </c>
      <c r="G15" s="174">
        <v>43331</v>
      </c>
      <c r="H15" s="154">
        <v>1.5507607427875901E-2</v>
      </c>
      <c r="I15" s="196"/>
    </row>
    <row r="16" spans="2:17" ht="17.25" x14ac:dyDescent="0.3">
      <c r="E16" s="173" t="s">
        <v>257</v>
      </c>
      <c r="F16" s="153">
        <v>147503</v>
      </c>
      <c r="G16" s="174">
        <v>156806</v>
      </c>
      <c r="H16" s="154">
        <v>5.6118850022743728E-2</v>
      </c>
      <c r="I16" s="196"/>
    </row>
    <row r="17" spans="2:12" ht="15" x14ac:dyDescent="0.3">
      <c r="E17" s="155" t="s">
        <v>2</v>
      </c>
      <c r="F17" s="156">
        <v>2662085</v>
      </c>
      <c r="G17" s="156">
        <v>2794177</v>
      </c>
      <c r="H17" s="157">
        <v>1</v>
      </c>
      <c r="I17" s="43"/>
    </row>
    <row r="18" spans="2:12" ht="15" x14ac:dyDescent="0.25">
      <c r="E18" s="175" t="s">
        <v>222</v>
      </c>
      <c r="F18" s="176"/>
      <c r="G18" s="176"/>
      <c r="H18" s="176"/>
    </row>
    <row r="19" spans="2:12" ht="15" x14ac:dyDescent="0.25">
      <c r="E19" s="177" t="s">
        <v>212</v>
      </c>
      <c r="F19" s="176"/>
      <c r="G19" s="176"/>
      <c r="H19" s="176"/>
    </row>
    <row r="20" spans="2:12" ht="15" x14ac:dyDescent="0.25">
      <c r="E20" s="177" t="s">
        <v>213</v>
      </c>
      <c r="F20" s="176"/>
      <c r="G20" s="176"/>
      <c r="H20" s="176"/>
    </row>
    <row r="21" spans="2:12" ht="15" x14ac:dyDescent="0.25">
      <c r="E21" s="177" t="s">
        <v>214</v>
      </c>
      <c r="F21" s="176"/>
      <c r="G21" s="176"/>
      <c r="H21" s="176"/>
    </row>
    <row r="22" spans="2:12" ht="15" x14ac:dyDescent="0.25">
      <c r="E22" s="177" t="s">
        <v>215</v>
      </c>
      <c r="F22" s="176"/>
      <c r="G22" s="176"/>
      <c r="H22" s="176"/>
    </row>
    <row r="23" spans="2:12" ht="15" x14ac:dyDescent="0.25">
      <c r="E23" s="177" t="s">
        <v>216</v>
      </c>
      <c r="F23" s="176"/>
      <c r="G23" s="176"/>
      <c r="H23" s="176"/>
    </row>
    <row r="24" spans="2:12" ht="15" x14ac:dyDescent="0.25">
      <c r="E24" s="177" t="s">
        <v>258</v>
      </c>
      <c r="F24" s="176"/>
      <c r="G24" s="176"/>
      <c r="H24" s="176"/>
    </row>
    <row r="25" spans="2:12" ht="15" x14ac:dyDescent="0.25">
      <c r="E25" s="177" t="s">
        <v>259</v>
      </c>
      <c r="F25" s="176"/>
      <c r="G25" s="176"/>
      <c r="H25" s="176"/>
    </row>
    <row r="26" spans="2:12" ht="15" x14ac:dyDescent="0.25">
      <c r="E26" s="177" t="s">
        <v>361</v>
      </c>
      <c r="F26" s="176"/>
      <c r="G26" s="176"/>
      <c r="H26" s="176"/>
    </row>
    <row r="27" spans="2:12" ht="15" x14ac:dyDescent="0.25">
      <c r="E27" s="96" t="s">
        <v>217</v>
      </c>
      <c r="F27" s="176"/>
      <c r="G27" s="176"/>
      <c r="H27" s="176"/>
    </row>
    <row r="28" spans="2:12" ht="108.75" customHeight="1" x14ac:dyDescent="0.2">
      <c r="B28" s="245" t="s">
        <v>362</v>
      </c>
      <c r="C28" s="245"/>
      <c r="D28" s="245"/>
      <c r="E28" s="245"/>
      <c r="F28" s="245"/>
      <c r="G28" s="245"/>
      <c r="H28" s="245"/>
      <c r="I28" s="245"/>
      <c r="J28" s="245"/>
      <c r="K28" s="245"/>
      <c r="L28" s="44"/>
    </row>
  </sheetData>
  <mergeCells count="9">
    <mergeCell ref="B28:K28"/>
    <mergeCell ref="B4:J4"/>
    <mergeCell ref="F9:F10"/>
    <mergeCell ref="G9:G10"/>
    <mergeCell ref="B6:J6"/>
    <mergeCell ref="B7:J7"/>
    <mergeCell ref="B8:J8"/>
    <mergeCell ref="E9:E10"/>
    <mergeCell ref="H9:H10"/>
  </mergeCell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2:R65"/>
  <sheetViews>
    <sheetView showGridLines="0" zoomScaleNormal="100" workbookViewId="0">
      <selection activeCell="M49" sqref="M49"/>
    </sheetView>
  </sheetViews>
  <sheetFormatPr defaultColWidth="8.7109375" defaultRowHeight="12.75" x14ac:dyDescent="0.2"/>
  <cols>
    <col min="1" max="1" width="8.7109375" style="35"/>
    <col min="2" max="2" width="30.7109375" style="35" customWidth="1"/>
    <col min="3" max="3" width="12.140625" style="35" bestFit="1" customWidth="1"/>
    <col min="4" max="7" width="10.140625" style="35" bestFit="1" customWidth="1"/>
    <col min="8" max="8" width="9.140625" style="35" bestFit="1" customWidth="1"/>
    <col min="9" max="9" width="9.140625" style="35" customWidth="1"/>
    <col min="10" max="10" width="12.140625" style="35" bestFit="1" customWidth="1"/>
    <col min="11" max="16384" width="8.7109375" style="35"/>
  </cols>
  <sheetData>
    <row r="2" spans="2:18" x14ac:dyDescent="0.2">
      <c r="B2" s="236" t="s">
        <v>82</v>
      </c>
      <c r="C2" s="236"/>
      <c r="D2" s="236"/>
      <c r="E2" s="236"/>
      <c r="F2" s="236"/>
      <c r="G2" s="236"/>
      <c r="H2" s="236"/>
      <c r="I2" s="236"/>
      <c r="J2" s="236"/>
    </row>
    <row r="3" spans="2:18" x14ac:dyDescent="0.2">
      <c r="B3" s="236" t="s">
        <v>83</v>
      </c>
      <c r="C3" s="236"/>
      <c r="D3" s="236"/>
      <c r="E3" s="236"/>
      <c r="F3" s="236"/>
      <c r="G3" s="236"/>
      <c r="H3" s="236"/>
      <c r="I3" s="236"/>
      <c r="J3" s="236"/>
    </row>
    <row r="4" spans="2:18" x14ac:dyDescent="0.2">
      <c r="B4" s="236" t="s">
        <v>84</v>
      </c>
      <c r="C4" s="236"/>
      <c r="D4" s="236"/>
      <c r="E4" s="236"/>
      <c r="F4" s="236"/>
      <c r="G4" s="236"/>
      <c r="H4" s="236"/>
      <c r="I4" s="236"/>
      <c r="J4" s="236"/>
    </row>
    <row r="5" spans="2:18" x14ac:dyDescent="0.2">
      <c r="B5" s="238" t="s">
        <v>350</v>
      </c>
      <c r="C5" s="238"/>
      <c r="D5" s="238"/>
      <c r="E5" s="238"/>
      <c r="F5" s="238"/>
      <c r="G5" s="238"/>
      <c r="H5" s="238"/>
      <c r="I5" s="238"/>
      <c r="J5" s="238"/>
    </row>
    <row r="6" spans="2:18" ht="5.25" customHeight="1" x14ac:dyDescent="0.2"/>
    <row r="7" spans="2:18" ht="14.25" x14ac:dyDescent="0.2">
      <c r="B7" s="266" t="s">
        <v>85</v>
      </c>
      <c r="C7" s="268" t="s">
        <v>204</v>
      </c>
      <c r="D7" s="269"/>
      <c r="E7" s="269"/>
      <c r="F7" s="269"/>
      <c r="G7" s="269"/>
      <c r="H7" s="269"/>
      <c r="I7" s="270"/>
      <c r="J7" s="267" t="s">
        <v>2</v>
      </c>
    </row>
    <row r="8" spans="2:18" ht="14.25" x14ac:dyDescent="0.2">
      <c r="B8" s="266"/>
      <c r="C8" s="10" t="s">
        <v>266</v>
      </c>
      <c r="D8" s="11">
        <v>2021</v>
      </c>
      <c r="E8" s="11">
        <v>2022</v>
      </c>
      <c r="F8" s="11">
        <v>2023</v>
      </c>
      <c r="G8" s="11">
        <v>2024</v>
      </c>
      <c r="H8" s="11">
        <v>2025</v>
      </c>
      <c r="I8" s="11">
        <v>2026</v>
      </c>
      <c r="J8" s="267"/>
    </row>
    <row r="9" spans="2:18" x14ac:dyDescent="0.2">
      <c r="B9" s="12" t="s">
        <v>86</v>
      </c>
      <c r="C9" s="19">
        <v>760766</v>
      </c>
      <c r="D9" s="19">
        <v>1417</v>
      </c>
      <c r="E9" s="19">
        <v>1269</v>
      </c>
      <c r="F9" s="19">
        <v>972</v>
      </c>
      <c r="G9" s="19">
        <v>1520</v>
      </c>
      <c r="H9" s="19">
        <v>161</v>
      </c>
      <c r="I9" s="19">
        <v>421</v>
      </c>
      <c r="J9" s="19">
        <v>766526</v>
      </c>
      <c r="K9" s="199"/>
      <c r="L9" s="199"/>
      <c r="M9" s="199"/>
      <c r="N9" s="199"/>
      <c r="O9" s="199"/>
      <c r="P9" s="199"/>
      <c r="Q9" s="199"/>
      <c r="R9" s="199"/>
    </row>
    <row r="10" spans="2:18" x14ac:dyDescent="0.2">
      <c r="B10" s="13" t="s">
        <v>87</v>
      </c>
      <c r="C10" s="20">
        <v>338208</v>
      </c>
      <c r="D10" s="20">
        <v>374</v>
      </c>
      <c r="E10" s="20">
        <v>180</v>
      </c>
      <c r="F10" s="20">
        <v>203</v>
      </c>
      <c r="G10" s="20">
        <v>184</v>
      </c>
      <c r="H10" s="20">
        <v>109</v>
      </c>
      <c r="I10" s="20">
        <v>218</v>
      </c>
      <c r="J10" s="129">
        <v>339476</v>
      </c>
      <c r="K10" s="196"/>
      <c r="L10" s="199"/>
    </row>
    <row r="11" spans="2:18" x14ac:dyDescent="0.2">
      <c r="B11" s="13" t="s">
        <v>88</v>
      </c>
      <c r="C11" s="20">
        <v>196118</v>
      </c>
      <c r="D11" s="20">
        <v>666</v>
      </c>
      <c r="E11" s="20">
        <v>291</v>
      </c>
      <c r="F11" s="20">
        <v>93</v>
      </c>
      <c r="G11" s="20">
        <v>31</v>
      </c>
      <c r="H11" s="20">
        <v>2</v>
      </c>
      <c r="I11" s="20">
        <v>0</v>
      </c>
      <c r="J11" s="129">
        <v>197201</v>
      </c>
      <c r="K11" s="196"/>
      <c r="L11" s="199"/>
    </row>
    <row r="12" spans="2:18" x14ac:dyDescent="0.2">
      <c r="B12" s="13" t="s">
        <v>89</v>
      </c>
      <c r="C12" s="20">
        <v>83560</v>
      </c>
      <c r="D12" s="20">
        <v>192</v>
      </c>
      <c r="E12" s="20">
        <v>239</v>
      </c>
      <c r="F12" s="20">
        <v>76</v>
      </c>
      <c r="G12" s="20">
        <v>201</v>
      </c>
      <c r="H12" s="20">
        <v>24</v>
      </c>
      <c r="I12" s="20">
        <v>1</v>
      </c>
      <c r="J12" s="129">
        <v>84293</v>
      </c>
      <c r="K12" s="196"/>
      <c r="L12" s="199"/>
    </row>
    <row r="13" spans="2:18" x14ac:dyDescent="0.2">
      <c r="B13" s="13" t="s">
        <v>90</v>
      </c>
      <c r="C13" s="20">
        <v>36985</v>
      </c>
      <c r="D13" s="20">
        <v>16</v>
      </c>
      <c r="E13" s="20">
        <v>2</v>
      </c>
      <c r="F13" s="20">
        <v>3</v>
      </c>
      <c r="G13" s="20">
        <v>1</v>
      </c>
      <c r="H13" s="20">
        <v>0</v>
      </c>
      <c r="I13" s="20">
        <v>0</v>
      </c>
      <c r="J13" s="129">
        <v>37007</v>
      </c>
      <c r="K13" s="196"/>
      <c r="L13" s="199"/>
    </row>
    <row r="14" spans="2:18" x14ac:dyDescent="0.2">
      <c r="B14" s="13" t="s">
        <v>93</v>
      </c>
      <c r="C14" s="20">
        <v>15617</v>
      </c>
      <c r="D14" s="20">
        <v>54</v>
      </c>
      <c r="E14" s="20">
        <v>515</v>
      </c>
      <c r="F14" s="20">
        <v>582</v>
      </c>
      <c r="G14" s="20">
        <v>1099</v>
      </c>
      <c r="H14" s="20">
        <v>15</v>
      </c>
      <c r="I14" s="20">
        <v>202</v>
      </c>
      <c r="J14" s="129">
        <v>18084</v>
      </c>
      <c r="K14" s="196"/>
      <c r="L14" s="199"/>
    </row>
    <row r="15" spans="2:18" ht="15.75" x14ac:dyDescent="0.2">
      <c r="B15" s="13" t="s">
        <v>322</v>
      </c>
      <c r="C15" s="20">
        <v>90278</v>
      </c>
      <c r="D15" s="20">
        <v>115</v>
      </c>
      <c r="E15" s="20">
        <v>42</v>
      </c>
      <c r="F15" s="20">
        <v>15</v>
      </c>
      <c r="G15" s="20">
        <v>4</v>
      </c>
      <c r="H15" s="20">
        <v>11</v>
      </c>
      <c r="I15" s="20">
        <v>0</v>
      </c>
      <c r="J15" s="129">
        <v>90465</v>
      </c>
      <c r="K15" s="196"/>
      <c r="L15" s="199"/>
    </row>
    <row r="16" spans="2:18" x14ac:dyDescent="0.2">
      <c r="B16" s="12" t="s">
        <v>95</v>
      </c>
      <c r="C16" s="19">
        <v>216724</v>
      </c>
      <c r="D16" s="19">
        <v>2080</v>
      </c>
      <c r="E16" s="19">
        <v>899</v>
      </c>
      <c r="F16" s="19">
        <v>1169</v>
      </c>
      <c r="G16" s="19">
        <v>1341</v>
      </c>
      <c r="H16" s="19">
        <v>960</v>
      </c>
      <c r="I16" s="19">
        <v>766</v>
      </c>
      <c r="J16" s="19">
        <v>223939</v>
      </c>
      <c r="K16" s="199"/>
      <c r="L16" s="199"/>
      <c r="M16" s="199"/>
      <c r="N16" s="199"/>
      <c r="O16" s="199"/>
      <c r="P16" s="199"/>
      <c r="Q16" s="199"/>
      <c r="R16" s="199"/>
    </row>
    <row r="17" spans="2:18" x14ac:dyDescent="0.2">
      <c r="B17" s="13" t="s">
        <v>96</v>
      </c>
      <c r="C17" s="20">
        <v>143552</v>
      </c>
      <c r="D17" s="20">
        <v>563</v>
      </c>
      <c r="E17" s="20">
        <v>431</v>
      </c>
      <c r="F17" s="20">
        <v>137</v>
      </c>
      <c r="G17" s="20">
        <v>413</v>
      </c>
      <c r="H17" s="20">
        <v>233</v>
      </c>
      <c r="I17" s="20">
        <v>8</v>
      </c>
      <c r="J17" s="129">
        <v>145337</v>
      </c>
      <c r="K17" s="196"/>
      <c r="L17" s="199"/>
    </row>
    <row r="18" spans="2:18" x14ac:dyDescent="0.2">
      <c r="B18" s="13" t="s">
        <v>97</v>
      </c>
      <c r="C18" s="20">
        <v>69492</v>
      </c>
      <c r="D18" s="20">
        <v>1517</v>
      </c>
      <c r="E18" s="20">
        <v>468</v>
      </c>
      <c r="F18" s="20">
        <v>1032</v>
      </c>
      <c r="G18" s="20">
        <v>928</v>
      </c>
      <c r="H18" s="20">
        <v>727</v>
      </c>
      <c r="I18" s="20">
        <v>758</v>
      </c>
      <c r="J18" s="129">
        <v>74922</v>
      </c>
      <c r="K18" s="196"/>
      <c r="L18" s="199"/>
    </row>
    <row r="19" spans="2:18" ht="15.75" x14ac:dyDescent="0.2">
      <c r="B19" s="13" t="s">
        <v>323</v>
      </c>
      <c r="C19" s="20">
        <v>3680</v>
      </c>
      <c r="D19" s="20">
        <v>0</v>
      </c>
      <c r="E19" s="20">
        <v>0</v>
      </c>
      <c r="F19" s="20">
        <v>0</v>
      </c>
      <c r="G19" s="20">
        <v>0</v>
      </c>
      <c r="H19" s="20">
        <v>0</v>
      </c>
      <c r="I19" s="20">
        <v>0</v>
      </c>
      <c r="J19" s="129">
        <v>3680</v>
      </c>
      <c r="K19" s="196"/>
      <c r="L19" s="199"/>
    </row>
    <row r="20" spans="2:18" x14ac:dyDescent="0.2">
      <c r="B20" s="12" t="s">
        <v>106</v>
      </c>
      <c r="C20" s="19">
        <v>80924</v>
      </c>
      <c r="D20" s="19">
        <v>271</v>
      </c>
      <c r="E20" s="19">
        <v>108</v>
      </c>
      <c r="F20" s="19">
        <v>85</v>
      </c>
      <c r="G20" s="19">
        <v>32</v>
      </c>
      <c r="H20" s="19">
        <v>3</v>
      </c>
      <c r="I20" s="19">
        <v>0</v>
      </c>
      <c r="J20" s="19">
        <v>81423</v>
      </c>
      <c r="K20" s="199"/>
      <c r="L20" s="199"/>
      <c r="M20" s="199"/>
      <c r="N20" s="199"/>
      <c r="O20" s="199"/>
      <c r="P20" s="199"/>
      <c r="Q20" s="199"/>
      <c r="R20" s="199"/>
    </row>
    <row r="21" spans="2:18" x14ac:dyDescent="0.2">
      <c r="B21" s="13" t="s">
        <v>107</v>
      </c>
      <c r="C21" s="20">
        <v>38702</v>
      </c>
      <c r="D21" s="20">
        <v>133</v>
      </c>
      <c r="E21" s="20">
        <v>67</v>
      </c>
      <c r="F21" s="20">
        <v>59</v>
      </c>
      <c r="G21" s="20">
        <v>13</v>
      </c>
      <c r="H21" s="20">
        <v>1</v>
      </c>
      <c r="I21" s="20">
        <v>0</v>
      </c>
      <c r="J21" s="20">
        <v>38975</v>
      </c>
      <c r="K21" s="196"/>
      <c r="L21" s="199"/>
    </row>
    <row r="22" spans="2:18" x14ac:dyDescent="0.2">
      <c r="B22" s="13" t="s">
        <v>108</v>
      </c>
      <c r="C22" s="20">
        <v>23184</v>
      </c>
      <c r="D22" s="20">
        <v>19</v>
      </c>
      <c r="E22" s="20">
        <v>10</v>
      </c>
      <c r="F22" s="20">
        <v>8</v>
      </c>
      <c r="G22" s="20">
        <v>14</v>
      </c>
      <c r="H22" s="20">
        <v>0</v>
      </c>
      <c r="I22" s="20">
        <v>0</v>
      </c>
      <c r="J22" s="20">
        <v>23235</v>
      </c>
      <c r="K22" s="196"/>
      <c r="L22" s="199"/>
    </row>
    <row r="23" spans="2:18" x14ac:dyDescent="0.2">
      <c r="B23" s="13" t="s">
        <v>267</v>
      </c>
      <c r="C23" s="20">
        <v>16</v>
      </c>
      <c r="D23" s="20">
        <v>9</v>
      </c>
      <c r="E23" s="20">
        <v>10</v>
      </c>
      <c r="F23" s="20">
        <v>1</v>
      </c>
      <c r="G23" s="20">
        <v>5</v>
      </c>
      <c r="H23" s="20">
        <v>0</v>
      </c>
      <c r="I23" s="20">
        <v>0</v>
      </c>
      <c r="J23" s="20">
        <v>41</v>
      </c>
      <c r="K23" s="196"/>
      <c r="L23" s="199"/>
    </row>
    <row r="24" spans="2:18" ht="15.75" x14ac:dyDescent="0.2">
      <c r="B24" s="13" t="s">
        <v>324</v>
      </c>
      <c r="C24" s="130">
        <v>19022</v>
      </c>
      <c r="D24" s="130">
        <v>110</v>
      </c>
      <c r="E24" s="130">
        <v>21</v>
      </c>
      <c r="F24" s="130">
        <v>17</v>
      </c>
      <c r="G24" s="130">
        <v>0</v>
      </c>
      <c r="H24" s="130">
        <v>2</v>
      </c>
      <c r="I24" s="130">
        <v>0</v>
      </c>
      <c r="J24" s="20">
        <v>19172</v>
      </c>
      <c r="K24" s="196"/>
      <c r="L24" s="199"/>
    </row>
    <row r="25" spans="2:18" x14ac:dyDescent="0.2">
      <c r="B25" s="12" t="s">
        <v>268</v>
      </c>
      <c r="C25" s="19">
        <v>51348</v>
      </c>
      <c r="D25" s="19">
        <v>193</v>
      </c>
      <c r="E25" s="19">
        <v>275</v>
      </c>
      <c r="F25" s="19">
        <v>191</v>
      </c>
      <c r="G25" s="19">
        <v>143</v>
      </c>
      <c r="H25" s="19">
        <v>140</v>
      </c>
      <c r="I25" s="19">
        <v>14</v>
      </c>
      <c r="J25" s="19">
        <v>52304</v>
      </c>
      <c r="K25" s="199"/>
      <c r="L25" s="199"/>
      <c r="M25" s="199"/>
      <c r="N25" s="199"/>
      <c r="O25" s="199"/>
      <c r="P25" s="199"/>
      <c r="Q25" s="199"/>
      <c r="R25" s="199"/>
    </row>
    <row r="26" spans="2:18" x14ac:dyDescent="0.2">
      <c r="B26" s="13" t="s">
        <v>98</v>
      </c>
      <c r="C26" s="20">
        <v>21149</v>
      </c>
      <c r="D26" s="20">
        <v>5</v>
      </c>
      <c r="E26" s="20">
        <v>16</v>
      </c>
      <c r="F26" s="20">
        <v>1</v>
      </c>
      <c r="G26" s="20">
        <v>0</v>
      </c>
      <c r="H26" s="20">
        <v>1</v>
      </c>
      <c r="I26" s="20">
        <v>0</v>
      </c>
      <c r="J26" s="20">
        <v>21172</v>
      </c>
      <c r="K26" s="196"/>
      <c r="L26" s="199"/>
    </row>
    <row r="27" spans="2:18" x14ac:dyDescent="0.2">
      <c r="B27" s="13" t="s">
        <v>99</v>
      </c>
      <c r="C27" s="20">
        <v>16055</v>
      </c>
      <c r="D27" s="20">
        <v>93</v>
      </c>
      <c r="E27" s="20">
        <v>88</v>
      </c>
      <c r="F27" s="20">
        <v>54</v>
      </c>
      <c r="G27" s="20">
        <v>37</v>
      </c>
      <c r="H27" s="20">
        <v>47</v>
      </c>
      <c r="I27" s="20">
        <v>2</v>
      </c>
      <c r="J27" s="20">
        <v>16376</v>
      </c>
      <c r="K27" s="196"/>
      <c r="L27" s="199"/>
    </row>
    <row r="28" spans="2:18" x14ac:dyDescent="0.2">
      <c r="B28" s="13" t="s">
        <v>101</v>
      </c>
      <c r="C28" s="20">
        <v>8696</v>
      </c>
      <c r="D28" s="20">
        <v>23</v>
      </c>
      <c r="E28" s="20">
        <v>44</v>
      </c>
      <c r="F28" s="20">
        <v>11</v>
      </c>
      <c r="G28" s="20">
        <v>19</v>
      </c>
      <c r="H28" s="20">
        <v>20</v>
      </c>
      <c r="I28" s="20">
        <v>8</v>
      </c>
      <c r="J28" s="20">
        <v>8821</v>
      </c>
      <c r="K28" s="196"/>
      <c r="L28" s="199"/>
    </row>
    <row r="29" spans="2:18" x14ac:dyDescent="0.2">
      <c r="B29" s="13" t="s">
        <v>104</v>
      </c>
      <c r="C29" s="20">
        <v>3132</v>
      </c>
      <c r="D29" s="20">
        <v>16</v>
      </c>
      <c r="E29" s="20">
        <v>71</v>
      </c>
      <c r="F29" s="20">
        <v>66</v>
      </c>
      <c r="G29" s="20">
        <v>18</v>
      </c>
      <c r="H29" s="20">
        <v>5</v>
      </c>
      <c r="I29" s="20">
        <v>0</v>
      </c>
      <c r="J29" s="20">
        <v>3308</v>
      </c>
      <c r="K29" s="196"/>
      <c r="L29" s="199"/>
    </row>
    <row r="30" spans="2:18" x14ac:dyDescent="0.2">
      <c r="B30" s="13" t="s">
        <v>105</v>
      </c>
      <c r="C30" s="20">
        <v>1175</v>
      </c>
      <c r="D30" s="20">
        <v>55</v>
      </c>
      <c r="E30" s="20">
        <v>56</v>
      </c>
      <c r="F30" s="20">
        <v>59</v>
      </c>
      <c r="G30" s="20">
        <v>69</v>
      </c>
      <c r="H30" s="20">
        <v>67</v>
      </c>
      <c r="I30" s="20">
        <v>4</v>
      </c>
      <c r="J30" s="20">
        <v>1485</v>
      </c>
      <c r="K30" s="196"/>
      <c r="L30" s="199"/>
    </row>
    <row r="31" spans="2:18" x14ac:dyDescent="0.2">
      <c r="B31" s="13" t="s">
        <v>301</v>
      </c>
      <c r="C31" s="20">
        <v>1141</v>
      </c>
      <c r="D31" s="20">
        <v>1</v>
      </c>
      <c r="E31" s="20">
        <v>0</v>
      </c>
      <c r="F31" s="20">
        <v>0</v>
      </c>
      <c r="G31" s="20">
        <v>0</v>
      </c>
      <c r="H31" s="20">
        <v>0</v>
      </c>
      <c r="I31" s="20">
        <v>0</v>
      </c>
      <c r="J31" s="20">
        <v>1142</v>
      </c>
      <c r="K31" s="196"/>
      <c r="L31" s="199"/>
    </row>
    <row r="32" spans="2:18" x14ac:dyDescent="0.2">
      <c r="B32" s="12" t="s">
        <v>269</v>
      </c>
      <c r="C32" s="19">
        <v>17557</v>
      </c>
      <c r="D32" s="19">
        <v>26</v>
      </c>
      <c r="E32" s="19">
        <v>17</v>
      </c>
      <c r="F32" s="19">
        <v>44</v>
      </c>
      <c r="G32" s="19">
        <v>13</v>
      </c>
      <c r="H32" s="19">
        <v>10</v>
      </c>
      <c r="I32" s="19">
        <v>0</v>
      </c>
      <c r="J32" s="19">
        <v>17667</v>
      </c>
      <c r="K32" s="199"/>
      <c r="L32" s="199"/>
      <c r="M32" s="199"/>
      <c r="N32" s="199"/>
      <c r="O32" s="199"/>
      <c r="P32" s="199"/>
      <c r="Q32" s="199"/>
      <c r="R32" s="199"/>
    </row>
    <row r="33" spans="2:18" x14ac:dyDescent="0.2">
      <c r="B33" s="13" t="s">
        <v>100</v>
      </c>
      <c r="C33" s="20">
        <v>10871</v>
      </c>
      <c r="D33" s="20">
        <v>0</v>
      </c>
      <c r="E33" s="20">
        <v>0</v>
      </c>
      <c r="F33" s="20">
        <v>0</v>
      </c>
      <c r="G33" s="20">
        <v>0</v>
      </c>
      <c r="H33" s="20">
        <v>1</v>
      </c>
      <c r="I33" s="20">
        <v>0</v>
      </c>
      <c r="J33" s="20">
        <v>10872</v>
      </c>
      <c r="K33" s="196"/>
      <c r="L33" s="199"/>
    </row>
    <row r="34" spans="2:18" x14ac:dyDescent="0.2">
      <c r="B34" s="13" t="s">
        <v>103</v>
      </c>
      <c r="C34" s="20">
        <v>5767</v>
      </c>
      <c r="D34" s="20">
        <v>0</v>
      </c>
      <c r="E34" s="20">
        <v>0</v>
      </c>
      <c r="F34" s="20">
        <v>0</v>
      </c>
      <c r="G34" s="20">
        <v>1</v>
      </c>
      <c r="H34" s="20">
        <v>0</v>
      </c>
      <c r="I34" s="20">
        <v>0</v>
      </c>
      <c r="J34" s="20">
        <v>5768</v>
      </c>
      <c r="K34" s="196"/>
      <c r="L34" s="199"/>
    </row>
    <row r="35" spans="2:18" x14ac:dyDescent="0.2">
      <c r="B35" s="13" t="s">
        <v>270</v>
      </c>
      <c r="C35" s="20">
        <v>919</v>
      </c>
      <c r="D35" s="20">
        <v>26</v>
      </c>
      <c r="E35" s="20">
        <v>17</v>
      </c>
      <c r="F35" s="20">
        <v>44</v>
      </c>
      <c r="G35" s="20">
        <v>12</v>
      </c>
      <c r="H35" s="20">
        <v>9</v>
      </c>
      <c r="I35" s="20">
        <v>0</v>
      </c>
      <c r="J35" s="20">
        <v>1027</v>
      </c>
      <c r="K35" s="196"/>
      <c r="L35" s="199"/>
    </row>
    <row r="36" spans="2:18" x14ac:dyDescent="0.2">
      <c r="B36" s="12" t="s">
        <v>271</v>
      </c>
      <c r="C36" s="19">
        <v>7322</v>
      </c>
      <c r="D36" s="19">
        <v>11</v>
      </c>
      <c r="E36" s="19">
        <v>106</v>
      </c>
      <c r="F36" s="19">
        <v>30</v>
      </c>
      <c r="G36" s="19">
        <v>102</v>
      </c>
      <c r="H36" s="19">
        <v>13</v>
      </c>
      <c r="I36" s="19">
        <v>0</v>
      </c>
      <c r="J36" s="19">
        <v>7584</v>
      </c>
      <c r="K36" s="199"/>
      <c r="L36" s="199"/>
      <c r="M36" s="199"/>
      <c r="N36" s="199"/>
      <c r="O36" s="199"/>
      <c r="P36" s="199"/>
      <c r="Q36" s="199"/>
      <c r="R36" s="199"/>
    </row>
    <row r="37" spans="2:18" x14ac:dyDescent="0.2">
      <c r="B37" s="13" t="s">
        <v>102</v>
      </c>
      <c r="C37" s="20">
        <v>6397</v>
      </c>
      <c r="D37" s="20">
        <v>0</v>
      </c>
      <c r="E37" s="20">
        <v>78</v>
      </c>
      <c r="F37" s="20">
        <v>9</v>
      </c>
      <c r="G37" s="20">
        <v>78</v>
      </c>
      <c r="H37" s="20">
        <v>0</v>
      </c>
      <c r="I37" s="20">
        <v>0</v>
      </c>
      <c r="J37" s="20">
        <v>6562</v>
      </c>
      <c r="K37" s="196"/>
      <c r="L37" s="199"/>
    </row>
    <row r="38" spans="2:18" x14ac:dyDescent="0.2">
      <c r="B38" s="13" t="s">
        <v>272</v>
      </c>
      <c r="C38" s="20">
        <v>466</v>
      </c>
      <c r="D38" s="20">
        <v>0</v>
      </c>
      <c r="E38" s="20">
        <v>0</v>
      </c>
      <c r="F38" s="20">
        <v>0</v>
      </c>
      <c r="G38" s="20">
        <v>2</v>
      </c>
      <c r="H38" s="20">
        <v>0</v>
      </c>
      <c r="I38" s="20">
        <v>0</v>
      </c>
      <c r="J38" s="20">
        <v>468</v>
      </c>
      <c r="K38" s="196"/>
      <c r="L38" s="199"/>
    </row>
    <row r="39" spans="2:18" x14ac:dyDescent="0.2">
      <c r="B39" s="13" t="s">
        <v>299</v>
      </c>
      <c r="C39" s="20">
        <v>102</v>
      </c>
      <c r="D39" s="20">
        <v>9</v>
      </c>
      <c r="E39" s="20">
        <v>27</v>
      </c>
      <c r="F39" s="20">
        <v>14</v>
      </c>
      <c r="G39" s="20">
        <v>15</v>
      </c>
      <c r="H39" s="20">
        <v>11</v>
      </c>
      <c r="I39" s="20">
        <v>0</v>
      </c>
      <c r="J39" s="20">
        <v>178</v>
      </c>
      <c r="K39" s="196"/>
      <c r="L39" s="199"/>
    </row>
    <row r="40" spans="2:18" x14ac:dyDescent="0.2">
      <c r="B40" s="13" t="s">
        <v>273</v>
      </c>
      <c r="C40" s="20">
        <v>131</v>
      </c>
      <c r="D40" s="20">
        <v>0</v>
      </c>
      <c r="E40" s="20">
        <v>0</v>
      </c>
      <c r="F40" s="20">
        <v>3</v>
      </c>
      <c r="G40" s="20">
        <v>1</v>
      </c>
      <c r="H40" s="20">
        <v>0</v>
      </c>
      <c r="I40" s="20">
        <v>0</v>
      </c>
      <c r="J40" s="20">
        <v>135</v>
      </c>
      <c r="K40" s="196"/>
      <c r="L40" s="199"/>
    </row>
    <row r="41" spans="2:18" ht="15.75" x14ac:dyDescent="0.2">
      <c r="B41" s="13" t="s">
        <v>320</v>
      </c>
      <c r="C41" s="20">
        <v>226</v>
      </c>
      <c r="D41" s="20">
        <v>2</v>
      </c>
      <c r="E41" s="20">
        <v>1</v>
      </c>
      <c r="F41" s="20">
        <v>4</v>
      </c>
      <c r="G41" s="20">
        <v>6</v>
      </c>
      <c r="H41" s="20">
        <v>2</v>
      </c>
      <c r="I41" s="20">
        <v>0</v>
      </c>
      <c r="J41" s="20">
        <v>241</v>
      </c>
      <c r="K41" s="196"/>
      <c r="L41" s="199"/>
    </row>
    <row r="42" spans="2:18" x14ac:dyDescent="0.2">
      <c r="B42" s="12" t="s">
        <v>274</v>
      </c>
      <c r="C42" s="19">
        <v>3571</v>
      </c>
      <c r="D42" s="19">
        <v>85</v>
      </c>
      <c r="E42" s="19">
        <v>115</v>
      </c>
      <c r="F42" s="19">
        <v>70</v>
      </c>
      <c r="G42" s="19">
        <v>57</v>
      </c>
      <c r="H42" s="19">
        <v>72</v>
      </c>
      <c r="I42" s="19">
        <v>29</v>
      </c>
      <c r="J42" s="19">
        <v>3999</v>
      </c>
      <c r="K42" s="199"/>
      <c r="L42" s="199"/>
      <c r="M42" s="199"/>
      <c r="N42" s="199"/>
      <c r="O42" s="199"/>
      <c r="P42" s="199"/>
      <c r="Q42" s="199"/>
      <c r="R42" s="199"/>
    </row>
    <row r="43" spans="2:18" x14ac:dyDescent="0.2">
      <c r="B43" s="13" t="s">
        <v>300</v>
      </c>
      <c r="C43" s="20">
        <v>1971</v>
      </c>
      <c r="D43" s="20">
        <v>82</v>
      </c>
      <c r="E43" s="20">
        <v>114</v>
      </c>
      <c r="F43" s="20">
        <v>69</v>
      </c>
      <c r="G43" s="20">
        <v>56</v>
      </c>
      <c r="H43" s="20">
        <v>72</v>
      </c>
      <c r="I43" s="20">
        <v>29</v>
      </c>
      <c r="J43" s="20">
        <v>2393</v>
      </c>
      <c r="K43" s="196"/>
      <c r="L43" s="199"/>
    </row>
    <row r="44" spans="2:18" ht="15.75" x14ac:dyDescent="0.2">
      <c r="B44" s="13" t="s">
        <v>321</v>
      </c>
      <c r="C44" s="20">
        <v>1600</v>
      </c>
      <c r="D44" s="20">
        <v>3</v>
      </c>
      <c r="E44" s="20">
        <v>1</v>
      </c>
      <c r="F44" s="20">
        <v>1</v>
      </c>
      <c r="G44" s="20">
        <v>1</v>
      </c>
      <c r="H44" s="20">
        <v>0</v>
      </c>
      <c r="I44" s="20">
        <v>0</v>
      </c>
      <c r="J44" s="20">
        <v>1606</v>
      </c>
      <c r="K44" s="196"/>
      <c r="L44" s="199"/>
    </row>
    <row r="45" spans="2:18" x14ac:dyDescent="0.2">
      <c r="B45" s="12" t="s">
        <v>286</v>
      </c>
      <c r="C45" s="19">
        <v>3828</v>
      </c>
      <c r="D45" s="19">
        <v>1</v>
      </c>
      <c r="E45" s="19">
        <v>1</v>
      </c>
      <c r="F45" s="19">
        <v>0</v>
      </c>
      <c r="G45" s="19">
        <v>0</v>
      </c>
      <c r="H45" s="19">
        <v>0</v>
      </c>
      <c r="I45" s="19"/>
      <c r="J45" s="19">
        <v>3830</v>
      </c>
      <c r="K45" s="199"/>
      <c r="L45" s="199"/>
      <c r="M45" s="199"/>
      <c r="N45" s="199"/>
      <c r="O45" s="199"/>
      <c r="P45" s="199"/>
      <c r="Q45" s="199"/>
      <c r="R45" s="199"/>
    </row>
    <row r="46" spans="2:18" x14ac:dyDescent="0.2">
      <c r="B46" s="13" t="s">
        <v>225</v>
      </c>
      <c r="C46" s="20">
        <v>3619</v>
      </c>
      <c r="D46" s="20">
        <v>1</v>
      </c>
      <c r="E46" s="20">
        <v>1</v>
      </c>
      <c r="F46" s="20">
        <v>0</v>
      </c>
      <c r="G46" s="20">
        <v>0</v>
      </c>
      <c r="H46" s="20">
        <v>0</v>
      </c>
      <c r="I46" s="20">
        <v>0</v>
      </c>
      <c r="J46" s="20">
        <v>3621</v>
      </c>
      <c r="K46" s="196"/>
      <c r="L46" s="199"/>
    </row>
    <row r="47" spans="2:18" x14ac:dyDescent="0.2">
      <c r="B47" s="13" t="s">
        <v>302</v>
      </c>
      <c r="C47" s="20">
        <v>209</v>
      </c>
      <c r="D47" s="20">
        <v>0</v>
      </c>
      <c r="E47" s="20">
        <v>0</v>
      </c>
      <c r="F47" s="20">
        <v>0</v>
      </c>
      <c r="G47" s="20">
        <v>0</v>
      </c>
      <c r="H47" s="20">
        <v>0</v>
      </c>
      <c r="I47" s="20">
        <v>0</v>
      </c>
      <c r="J47" s="20">
        <v>209</v>
      </c>
      <c r="K47" s="196"/>
      <c r="L47" s="199"/>
    </row>
    <row r="48" spans="2:18" ht="14.25" x14ac:dyDescent="0.2">
      <c r="B48" s="12" t="s">
        <v>325</v>
      </c>
      <c r="C48" s="19">
        <v>13811</v>
      </c>
      <c r="D48" s="19">
        <v>0</v>
      </c>
      <c r="E48" s="19">
        <v>0</v>
      </c>
      <c r="F48" s="19">
        <v>0</v>
      </c>
      <c r="G48" s="19">
        <v>0</v>
      </c>
      <c r="H48" s="19">
        <v>0</v>
      </c>
      <c r="I48" s="19">
        <v>0</v>
      </c>
      <c r="J48" s="19">
        <v>13811</v>
      </c>
      <c r="K48" s="196"/>
      <c r="L48" s="199"/>
    </row>
    <row r="49" spans="2:18" x14ac:dyDescent="0.2">
      <c r="B49" s="12" t="s">
        <v>275</v>
      </c>
      <c r="C49" s="19">
        <v>1610</v>
      </c>
      <c r="D49" s="19">
        <v>5</v>
      </c>
      <c r="E49" s="19">
        <v>34</v>
      </c>
      <c r="F49" s="19">
        <v>45</v>
      </c>
      <c r="G49" s="19">
        <v>31</v>
      </c>
      <c r="H49" s="19">
        <v>3</v>
      </c>
      <c r="I49" s="19">
        <v>0</v>
      </c>
      <c r="J49" s="19">
        <v>1728</v>
      </c>
      <c r="K49" s="199"/>
      <c r="L49" s="199"/>
      <c r="M49" s="199"/>
      <c r="N49" s="199"/>
      <c r="O49" s="199"/>
      <c r="P49" s="199"/>
      <c r="Q49" s="199"/>
      <c r="R49" s="199"/>
    </row>
    <row r="50" spans="2:18" ht="15" x14ac:dyDescent="0.25">
      <c r="B50" s="13" t="s">
        <v>298</v>
      </c>
      <c r="C50" s="20">
        <v>1133</v>
      </c>
      <c r="D50" s="186">
        <v>0</v>
      </c>
      <c r="E50">
        <v>26</v>
      </c>
      <c r="F50">
        <v>35</v>
      </c>
      <c r="G50">
        <v>21</v>
      </c>
      <c r="H50" s="186">
        <v>2</v>
      </c>
      <c r="I50" s="186">
        <v>0</v>
      </c>
      <c r="J50" s="20">
        <v>1217</v>
      </c>
      <c r="K50" s="196"/>
      <c r="L50" s="199"/>
    </row>
    <row r="51" spans="2:18" x14ac:dyDescent="0.2">
      <c r="B51" s="13" t="s">
        <v>276</v>
      </c>
      <c r="C51" s="20">
        <v>219</v>
      </c>
      <c r="D51" s="20">
        <v>0</v>
      </c>
      <c r="E51" s="20">
        <v>0</v>
      </c>
      <c r="F51" s="20">
        <v>0</v>
      </c>
      <c r="G51" s="20">
        <v>0</v>
      </c>
      <c r="H51" s="20">
        <v>0</v>
      </c>
      <c r="I51" s="20">
        <v>0</v>
      </c>
      <c r="J51" s="20">
        <v>219</v>
      </c>
      <c r="K51" s="196"/>
      <c r="L51" s="199"/>
    </row>
    <row r="52" spans="2:18" x14ac:dyDescent="0.2">
      <c r="B52" s="13" t="s">
        <v>277</v>
      </c>
      <c r="C52" s="20">
        <v>156</v>
      </c>
      <c r="D52" s="20">
        <v>0</v>
      </c>
      <c r="E52" s="20">
        <v>0</v>
      </c>
      <c r="F52" s="20">
        <v>0</v>
      </c>
      <c r="G52" s="20">
        <v>1</v>
      </c>
      <c r="H52" s="20">
        <v>1</v>
      </c>
      <c r="I52" s="20">
        <v>0</v>
      </c>
      <c r="J52" s="20">
        <v>158</v>
      </c>
      <c r="K52" s="196"/>
      <c r="L52" s="199"/>
    </row>
    <row r="53" spans="2:18" ht="17.25" x14ac:dyDescent="0.25">
      <c r="B53" s="13" t="s">
        <v>326</v>
      </c>
      <c r="C53" s="187">
        <v>102</v>
      </c>
      <c r="D53" s="187">
        <v>5</v>
      </c>
      <c r="E53" s="187">
        <v>8</v>
      </c>
      <c r="F53" s="187">
        <v>10</v>
      </c>
      <c r="G53" s="187">
        <v>9</v>
      </c>
      <c r="H53" s="187">
        <v>0</v>
      </c>
      <c r="I53" s="187">
        <v>0</v>
      </c>
      <c r="J53" s="20">
        <v>134</v>
      </c>
      <c r="K53" s="196"/>
      <c r="L53" s="199"/>
    </row>
    <row r="54" spans="2:18" x14ac:dyDescent="0.2">
      <c r="B54" s="12" t="s">
        <v>10</v>
      </c>
      <c r="C54" s="19">
        <v>13993</v>
      </c>
      <c r="D54" s="19">
        <v>497</v>
      </c>
      <c r="E54" s="19">
        <v>418</v>
      </c>
      <c r="F54" s="19">
        <v>354</v>
      </c>
      <c r="G54" s="19">
        <v>244</v>
      </c>
      <c r="H54" s="19">
        <v>260</v>
      </c>
      <c r="I54" s="19">
        <v>6</v>
      </c>
      <c r="J54" s="19">
        <v>15772</v>
      </c>
      <c r="K54" s="196"/>
      <c r="L54" s="199"/>
    </row>
    <row r="55" spans="2:18" x14ac:dyDescent="0.2">
      <c r="B55" s="14" t="s">
        <v>109</v>
      </c>
      <c r="C55" s="23">
        <v>1171454</v>
      </c>
      <c r="D55" s="23">
        <v>4586</v>
      </c>
      <c r="E55" s="23">
        <v>3242</v>
      </c>
      <c r="F55" s="23">
        <v>2960</v>
      </c>
      <c r="G55" s="23">
        <v>3483</v>
      </c>
      <c r="H55" s="23">
        <v>1622</v>
      </c>
      <c r="I55" s="23">
        <v>1236</v>
      </c>
      <c r="J55" s="23">
        <v>1188583</v>
      </c>
      <c r="K55" s="196"/>
      <c r="L55" s="199"/>
    </row>
    <row r="56" spans="2:18" x14ac:dyDescent="0.2">
      <c r="B56" s="177" t="s">
        <v>335</v>
      </c>
      <c r="K56" s="196"/>
      <c r="L56" s="199"/>
    </row>
    <row r="57" spans="2:18" x14ac:dyDescent="0.2">
      <c r="B57" s="38" t="s">
        <v>248</v>
      </c>
      <c r="K57" s="196"/>
      <c r="L57" s="199"/>
    </row>
    <row r="58" spans="2:18" x14ac:dyDescent="0.2">
      <c r="B58" s="38" t="s">
        <v>303</v>
      </c>
      <c r="K58" s="196"/>
      <c r="L58" s="199"/>
    </row>
    <row r="59" spans="2:18" x14ac:dyDescent="0.2">
      <c r="B59" s="38" t="s">
        <v>304</v>
      </c>
      <c r="K59" s="196"/>
      <c r="L59" s="199"/>
    </row>
    <row r="60" spans="2:18" x14ac:dyDescent="0.2">
      <c r="B60" s="38" t="s">
        <v>305</v>
      </c>
      <c r="K60" s="196"/>
      <c r="L60" s="199"/>
    </row>
    <row r="61" spans="2:18" x14ac:dyDescent="0.2">
      <c r="B61" s="38" t="s">
        <v>306</v>
      </c>
      <c r="K61" s="196"/>
      <c r="L61" s="199"/>
    </row>
    <row r="62" spans="2:18" x14ac:dyDescent="0.2">
      <c r="B62" s="38" t="s">
        <v>307</v>
      </c>
      <c r="K62" s="196"/>
      <c r="L62" s="199"/>
    </row>
    <row r="63" spans="2:18" x14ac:dyDescent="0.2">
      <c r="B63" s="38" t="s">
        <v>308</v>
      </c>
      <c r="K63" s="196"/>
      <c r="L63" s="199"/>
    </row>
    <row r="64" spans="2:18" x14ac:dyDescent="0.2">
      <c r="B64" s="38" t="s">
        <v>309</v>
      </c>
      <c r="K64" s="196"/>
      <c r="L64" s="199"/>
    </row>
    <row r="65" spans="2:12" x14ac:dyDescent="0.2">
      <c r="B65" s="91" t="s">
        <v>310</v>
      </c>
      <c r="K65" s="196"/>
      <c r="L65" s="199"/>
    </row>
  </sheetData>
  <mergeCells count="7">
    <mergeCell ref="B7:B8"/>
    <mergeCell ref="J7:J8"/>
    <mergeCell ref="B2:J2"/>
    <mergeCell ref="B3:J3"/>
    <mergeCell ref="B4:J4"/>
    <mergeCell ref="B5:J5"/>
    <mergeCell ref="C7:I7"/>
  </mergeCell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2:R64"/>
  <sheetViews>
    <sheetView showGridLines="0" zoomScaleNormal="100" workbookViewId="0">
      <selection activeCell="P30" sqref="P30"/>
    </sheetView>
  </sheetViews>
  <sheetFormatPr defaultColWidth="8.7109375" defaultRowHeight="12.75" x14ac:dyDescent="0.2"/>
  <cols>
    <col min="1" max="1" width="3.5703125" style="35" customWidth="1"/>
    <col min="2" max="2" width="23.7109375" style="35" bestFit="1" customWidth="1"/>
    <col min="3" max="16384" width="8.7109375" style="35"/>
  </cols>
  <sheetData>
    <row r="2" spans="2:18" x14ac:dyDescent="0.2">
      <c r="B2" s="236" t="s">
        <v>110</v>
      </c>
      <c r="C2" s="236"/>
      <c r="D2" s="236"/>
      <c r="E2" s="236"/>
      <c r="F2" s="236"/>
      <c r="G2" s="236"/>
      <c r="H2" s="236"/>
      <c r="I2" s="236"/>
      <c r="J2" s="236"/>
    </row>
    <row r="3" spans="2:18" x14ac:dyDescent="0.2">
      <c r="B3" s="236" t="s">
        <v>111</v>
      </c>
      <c r="C3" s="236"/>
      <c r="D3" s="236"/>
      <c r="E3" s="236"/>
      <c r="F3" s="236"/>
      <c r="G3" s="236"/>
      <c r="H3" s="236"/>
      <c r="I3" s="236"/>
      <c r="J3" s="236"/>
    </row>
    <row r="4" spans="2:18" x14ac:dyDescent="0.2">
      <c r="B4" s="236" t="s">
        <v>112</v>
      </c>
      <c r="C4" s="236"/>
      <c r="D4" s="236"/>
      <c r="E4" s="236"/>
      <c r="F4" s="236"/>
      <c r="G4" s="236"/>
      <c r="H4" s="236"/>
      <c r="I4" s="236"/>
      <c r="J4" s="236"/>
    </row>
    <row r="5" spans="2:18" x14ac:dyDescent="0.2">
      <c r="B5" s="238" t="s">
        <v>345</v>
      </c>
      <c r="C5" s="238"/>
      <c r="D5" s="238"/>
      <c r="E5" s="238"/>
      <c r="F5" s="238"/>
      <c r="G5" s="238"/>
      <c r="H5" s="238"/>
      <c r="I5" s="238"/>
      <c r="J5" s="238"/>
    </row>
    <row r="6" spans="2:18" ht="3" customHeight="1" x14ac:dyDescent="0.2"/>
    <row r="7" spans="2:18" ht="14.25" x14ac:dyDescent="0.2">
      <c r="B7" s="266" t="s">
        <v>85</v>
      </c>
      <c r="C7" s="268" t="s">
        <v>204</v>
      </c>
      <c r="D7" s="269"/>
      <c r="E7" s="269"/>
      <c r="F7" s="269"/>
      <c r="G7" s="269"/>
      <c r="H7" s="269"/>
      <c r="I7" s="270"/>
      <c r="J7" s="267" t="s">
        <v>2</v>
      </c>
    </row>
    <row r="8" spans="2:18" ht="14.25" x14ac:dyDescent="0.2">
      <c r="B8" s="266"/>
      <c r="C8" s="10" t="s">
        <v>278</v>
      </c>
      <c r="D8" s="11">
        <v>2021</v>
      </c>
      <c r="E8" s="11">
        <v>2022</v>
      </c>
      <c r="F8" s="11">
        <v>2023</v>
      </c>
      <c r="G8" s="11">
        <v>2024</v>
      </c>
      <c r="H8" s="11">
        <v>2025</v>
      </c>
      <c r="I8" s="11">
        <v>2026</v>
      </c>
      <c r="J8" s="267"/>
    </row>
    <row r="9" spans="2:18" x14ac:dyDescent="0.2">
      <c r="B9" s="12" t="s">
        <v>86</v>
      </c>
      <c r="C9" s="15">
        <v>0.6494202930716868</v>
      </c>
      <c r="D9" s="15">
        <v>0.3089838639337113</v>
      </c>
      <c r="E9" s="15">
        <v>0.391425046267736</v>
      </c>
      <c r="F9" s="15">
        <v>0.32837837837837835</v>
      </c>
      <c r="G9" s="15">
        <v>0.43640539764570774</v>
      </c>
      <c r="H9" s="15">
        <v>9.9260172626387172E-2</v>
      </c>
      <c r="I9" s="15">
        <v>0.34061488673139156</v>
      </c>
      <c r="J9" s="15">
        <v>0.64490742337724838</v>
      </c>
      <c r="K9" s="199"/>
      <c r="L9" s="199"/>
      <c r="M9" s="199"/>
      <c r="N9" s="199"/>
      <c r="O9" s="199"/>
      <c r="P9" s="199"/>
      <c r="Q9" s="199"/>
      <c r="R9" s="199"/>
    </row>
    <row r="10" spans="2:18" x14ac:dyDescent="0.2">
      <c r="B10" s="13" t="s">
        <v>87</v>
      </c>
      <c r="C10" s="16">
        <v>0.28870787926798663</v>
      </c>
      <c r="D10" s="16">
        <v>8.1552551242913218E-2</v>
      </c>
      <c r="E10" s="16">
        <v>5.5521283158544106E-2</v>
      </c>
      <c r="F10" s="17">
        <v>6.8581081081081074E-2</v>
      </c>
      <c r="G10" s="17">
        <v>5.2828021820269883E-2</v>
      </c>
      <c r="H10" s="17">
        <v>6.7200986436498147E-2</v>
      </c>
      <c r="I10" s="17">
        <v>0.17637540453074432</v>
      </c>
      <c r="J10" s="17">
        <v>0.28561404630555881</v>
      </c>
      <c r="K10" s="196"/>
      <c r="L10" s="199"/>
    </row>
    <row r="11" spans="2:18" x14ac:dyDescent="0.2">
      <c r="B11" s="13" t="s">
        <v>88</v>
      </c>
      <c r="C11" s="16">
        <v>0.16741417076556142</v>
      </c>
      <c r="D11" s="16">
        <v>0.14522459659834278</v>
      </c>
      <c r="E11" s="16">
        <v>8.9759407772979638E-2</v>
      </c>
      <c r="F11" s="17">
        <v>3.1418918918918917E-2</v>
      </c>
      <c r="G11" s="17">
        <v>8.9003732414585125E-3</v>
      </c>
      <c r="H11" s="17">
        <v>1.2330456226880395E-3</v>
      </c>
      <c r="I11" s="17">
        <v>0</v>
      </c>
      <c r="J11" s="17">
        <v>0.16591268762888245</v>
      </c>
      <c r="K11" s="196"/>
      <c r="L11" s="199"/>
    </row>
    <row r="12" spans="2:18" x14ac:dyDescent="0.2">
      <c r="B12" s="13" t="s">
        <v>89</v>
      </c>
      <c r="C12" s="16">
        <v>7.1330158930696386E-2</v>
      </c>
      <c r="D12" s="16">
        <v>4.1866550370693416E-2</v>
      </c>
      <c r="E12" s="16">
        <v>7.3719925971622455E-2</v>
      </c>
      <c r="F12" s="17">
        <v>2.5675675675675677E-2</v>
      </c>
      <c r="G12" s="17">
        <v>5.7708871662360037E-2</v>
      </c>
      <c r="H12" s="17">
        <v>1.4796547472256474E-2</v>
      </c>
      <c r="I12" s="17">
        <v>8.090614886731392E-4</v>
      </c>
      <c r="J12" s="17">
        <v>7.0918900909738736E-2</v>
      </c>
      <c r="K12" s="196"/>
      <c r="L12" s="199"/>
    </row>
    <row r="13" spans="2:18" x14ac:dyDescent="0.2">
      <c r="B13" s="13" t="s">
        <v>90</v>
      </c>
      <c r="C13" s="16">
        <v>3.1571875634894754E-2</v>
      </c>
      <c r="D13" s="16">
        <v>3.4888791975577847E-3</v>
      </c>
      <c r="E13" s="16">
        <v>6.1690314620604567E-4</v>
      </c>
      <c r="F13" s="17">
        <v>1.0135135135135136E-3</v>
      </c>
      <c r="G13" s="17">
        <v>2.871088142405972E-4</v>
      </c>
      <c r="H13" s="17">
        <v>0</v>
      </c>
      <c r="I13" s="17">
        <v>0</v>
      </c>
      <c r="J13" s="17">
        <v>3.1135393994361354E-2</v>
      </c>
      <c r="K13" s="196"/>
      <c r="L13" s="199"/>
    </row>
    <row r="14" spans="2:18" x14ac:dyDescent="0.2">
      <c r="B14" s="13" t="s">
        <v>93</v>
      </c>
      <c r="C14" s="16">
        <v>1.3331295979184843E-2</v>
      </c>
      <c r="D14" s="16">
        <v>1.1774967291757523E-2</v>
      </c>
      <c r="E14" s="16">
        <v>0.15885256014805677</v>
      </c>
      <c r="F14" s="17">
        <v>0.19662162162162161</v>
      </c>
      <c r="G14" s="17">
        <v>0.3155325868504163</v>
      </c>
      <c r="H14" s="17">
        <v>9.2478421701602965E-3</v>
      </c>
      <c r="I14" s="17">
        <v>0.16343042071197411</v>
      </c>
      <c r="J14" s="17">
        <v>1.5214755721729152E-2</v>
      </c>
      <c r="K14" s="196"/>
      <c r="L14" s="199"/>
    </row>
    <row r="15" spans="2:18" ht="15.75" x14ac:dyDescent="0.2">
      <c r="B15" s="13" t="s">
        <v>322</v>
      </c>
      <c r="C15" s="16">
        <v>7.7064912493362947E-2</v>
      </c>
      <c r="D15" s="16">
        <v>2.5076319232446576E-2</v>
      </c>
      <c r="E15" s="16">
        <v>1.2954966070326958E-2</v>
      </c>
      <c r="F15" s="17">
        <v>5.0675675675675678E-3</v>
      </c>
      <c r="G15" s="17">
        <v>1.1484352569623888E-3</v>
      </c>
      <c r="H15" s="17">
        <v>6.7817509247842167E-3</v>
      </c>
      <c r="I15" s="17">
        <v>0</v>
      </c>
      <c r="J15" s="17">
        <v>7.611163881697787E-2</v>
      </c>
      <c r="K15" s="196"/>
      <c r="L15" s="199"/>
    </row>
    <row r="16" spans="2:18" x14ac:dyDescent="0.2">
      <c r="B16" s="12" t="s">
        <v>95</v>
      </c>
      <c r="C16" s="15">
        <v>0.18500427673643183</v>
      </c>
      <c r="D16" s="15">
        <v>0.45355429568251199</v>
      </c>
      <c r="E16" s="15">
        <v>0.2772979642196175</v>
      </c>
      <c r="F16" s="15">
        <v>0.39493243243243242</v>
      </c>
      <c r="G16" s="15">
        <v>0.38501291989664083</v>
      </c>
      <c r="H16" s="15">
        <v>0.59186189889025886</v>
      </c>
      <c r="I16" s="15">
        <v>0.61974110032362462</v>
      </c>
      <c r="J16" s="15">
        <v>0.18840838208185715</v>
      </c>
      <c r="K16" s="199"/>
      <c r="L16" s="199"/>
      <c r="M16" s="199"/>
      <c r="N16" s="199"/>
      <c r="O16" s="199"/>
      <c r="P16" s="199"/>
      <c r="Q16" s="199"/>
      <c r="R16" s="199"/>
    </row>
    <row r="17" spans="2:18" x14ac:dyDescent="0.2">
      <c r="B17" s="13" t="s">
        <v>96</v>
      </c>
      <c r="C17" s="16">
        <v>0.12254173019171047</v>
      </c>
      <c r="D17" s="16">
        <v>0.12276493676406454</v>
      </c>
      <c r="E17" s="16">
        <v>0.13294262800740284</v>
      </c>
      <c r="F17" s="17">
        <v>4.6283783783783783E-2</v>
      </c>
      <c r="G17" s="17">
        <v>0.11857594028136664</v>
      </c>
      <c r="H17" s="17">
        <v>0.1436498150431566</v>
      </c>
      <c r="I17" s="17">
        <v>6.4724919093851136E-3</v>
      </c>
      <c r="J17" s="17">
        <v>0.12227753551918545</v>
      </c>
      <c r="K17" s="196"/>
      <c r="L17" s="199"/>
    </row>
    <row r="18" spans="2:18" x14ac:dyDescent="0.2">
      <c r="B18" s="13" t="s">
        <v>97</v>
      </c>
      <c r="C18" s="16">
        <v>5.9321151321349366E-2</v>
      </c>
      <c r="D18" s="16">
        <v>0.33078935891844746</v>
      </c>
      <c r="E18" s="16">
        <v>0.14435533621221469</v>
      </c>
      <c r="F18" s="17">
        <v>0.34864864864864864</v>
      </c>
      <c r="G18" s="17">
        <v>0.26643697961527418</v>
      </c>
      <c r="H18" s="17">
        <v>0.44821208384710232</v>
      </c>
      <c r="I18" s="17">
        <v>0.61326860841423947</v>
      </c>
      <c r="J18" s="17">
        <v>6.3034722859068318E-2</v>
      </c>
      <c r="K18" s="196"/>
      <c r="L18" s="199"/>
    </row>
    <row r="19" spans="2:18" ht="15.75" x14ac:dyDescent="0.2">
      <c r="B19" s="13" t="s">
        <v>323</v>
      </c>
      <c r="C19" s="16">
        <v>3.1413952233719806E-3</v>
      </c>
      <c r="D19" s="16">
        <v>0</v>
      </c>
      <c r="E19" s="16">
        <v>0</v>
      </c>
      <c r="F19" s="17">
        <v>0</v>
      </c>
      <c r="G19" s="17">
        <v>0</v>
      </c>
      <c r="H19" s="17">
        <v>0</v>
      </c>
      <c r="I19" s="17">
        <v>0</v>
      </c>
      <c r="J19" s="17">
        <v>3.0961237036033662E-3</v>
      </c>
      <c r="K19" s="196"/>
      <c r="L19" s="199"/>
    </row>
    <row r="20" spans="2:18" x14ac:dyDescent="0.2">
      <c r="B20" s="12" t="s">
        <v>106</v>
      </c>
      <c r="C20" s="15">
        <v>6.907996387395493E-2</v>
      </c>
      <c r="D20" s="15">
        <v>5.9092891408634975E-2</v>
      </c>
      <c r="E20" s="15">
        <v>3.3312769895126465E-2</v>
      </c>
      <c r="F20" s="15">
        <v>2.8716216216216218E-2</v>
      </c>
      <c r="G20" s="15">
        <v>9.1874820556991105E-3</v>
      </c>
      <c r="H20" s="15">
        <v>1.8495684340320592E-3</v>
      </c>
      <c r="I20" s="15">
        <v>0</v>
      </c>
      <c r="J20" s="15">
        <v>6.8504260956113283E-2</v>
      </c>
      <c r="K20" s="199"/>
      <c r="L20" s="199"/>
      <c r="M20" s="199"/>
      <c r="N20" s="199"/>
      <c r="O20" s="199"/>
      <c r="P20" s="199"/>
      <c r="Q20" s="199"/>
      <c r="R20" s="199"/>
    </row>
    <row r="21" spans="2:18" x14ac:dyDescent="0.2">
      <c r="B21" s="13" t="s">
        <v>107</v>
      </c>
      <c r="C21" s="16">
        <v>3.3037575525799563E-2</v>
      </c>
      <c r="D21" s="16">
        <v>2.9001308329699084E-2</v>
      </c>
      <c r="E21" s="16">
        <v>2.0666255397902528E-2</v>
      </c>
      <c r="F21" s="17">
        <v>1.9932432432432434E-2</v>
      </c>
      <c r="G21" s="17">
        <v>3.7324145851277634E-3</v>
      </c>
      <c r="H21" s="17">
        <v>6.1652281134401974E-4</v>
      </c>
      <c r="I21" s="17">
        <v>0</v>
      </c>
      <c r="J21" s="17">
        <v>3.2791147105418805E-2</v>
      </c>
      <c r="K21" s="196"/>
      <c r="L21" s="199"/>
    </row>
    <row r="22" spans="2:18" x14ac:dyDescent="0.2">
      <c r="B22" s="13" t="s">
        <v>108</v>
      </c>
      <c r="C22" s="16">
        <v>1.9790789907243478E-2</v>
      </c>
      <c r="D22" s="16">
        <v>4.1430440470998694E-3</v>
      </c>
      <c r="E22" s="16">
        <v>3.0845157310302285E-3</v>
      </c>
      <c r="F22" s="17">
        <v>2.7027027027027029E-3</v>
      </c>
      <c r="G22" s="17">
        <v>4.019523399368361E-3</v>
      </c>
      <c r="H22" s="17">
        <v>0</v>
      </c>
      <c r="I22" s="17">
        <v>0</v>
      </c>
      <c r="J22" s="17">
        <v>1.9548487568810929E-2</v>
      </c>
      <c r="K22" s="196"/>
      <c r="L22" s="199"/>
    </row>
    <row r="23" spans="2:18" x14ac:dyDescent="0.2">
      <c r="B23" s="13" t="s">
        <v>267</v>
      </c>
      <c r="C23" s="16">
        <v>1.3658240101617306E-5</v>
      </c>
      <c r="D23" s="16">
        <v>1.9624945486262538E-3</v>
      </c>
      <c r="E23" s="16">
        <v>3.0845157310302285E-3</v>
      </c>
      <c r="F23" s="17">
        <v>3.3783783783783786E-4</v>
      </c>
      <c r="G23" s="17">
        <v>1.435544071202986E-3</v>
      </c>
      <c r="H23" s="17">
        <v>0</v>
      </c>
      <c r="I23" s="17">
        <v>0</v>
      </c>
      <c r="J23" s="17">
        <v>3.4494856480363593E-5</v>
      </c>
      <c r="K23" s="196"/>
      <c r="L23" s="199"/>
    </row>
    <row r="24" spans="2:18" ht="15.75" x14ac:dyDescent="0.2">
      <c r="B24" s="13" t="s">
        <v>324</v>
      </c>
      <c r="C24" s="16">
        <v>1.6237940200810274E-2</v>
      </c>
      <c r="D24" s="16">
        <v>2.3986044483209769E-2</v>
      </c>
      <c r="E24" s="16">
        <v>6.4774830351634789E-3</v>
      </c>
      <c r="F24" s="17">
        <v>5.7432432432432436E-3</v>
      </c>
      <c r="G24" s="17">
        <v>0</v>
      </c>
      <c r="H24" s="17">
        <v>1.2330456226880395E-3</v>
      </c>
      <c r="I24" s="17">
        <v>0</v>
      </c>
      <c r="J24" s="17">
        <v>1.6130131425403191E-2</v>
      </c>
      <c r="K24" s="196"/>
      <c r="L24" s="199"/>
    </row>
    <row r="25" spans="2:18" x14ac:dyDescent="0.2">
      <c r="B25" s="12" t="s">
        <v>268</v>
      </c>
      <c r="C25" s="15">
        <v>4.3832707046115339E-2</v>
      </c>
      <c r="D25" s="15">
        <v>4.2084605320540772E-2</v>
      </c>
      <c r="E25" s="15">
        <v>8.4824182603331286E-2</v>
      </c>
      <c r="F25" s="15">
        <v>6.4527027027027034E-2</v>
      </c>
      <c r="G25" s="15">
        <v>4.1056560436405397E-2</v>
      </c>
      <c r="H25" s="15">
        <v>8.6313193588162751E-2</v>
      </c>
      <c r="I25" s="15">
        <v>1.1326860841423949E-2</v>
      </c>
      <c r="J25" s="15">
        <v>4.4005340813388721E-2</v>
      </c>
      <c r="K25" s="199"/>
      <c r="L25" s="199"/>
      <c r="M25" s="199"/>
      <c r="N25" s="199"/>
      <c r="O25" s="199"/>
      <c r="P25" s="199"/>
      <c r="Q25" s="199"/>
      <c r="R25" s="199"/>
    </row>
    <row r="26" spans="2:18" x14ac:dyDescent="0.2">
      <c r="B26" s="13" t="s">
        <v>98</v>
      </c>
      <c r="C26" s="16">
        <v>1.8053632494319027E-2</v>
      </c>
      <c r="D26" s="16">
        <v>1.0902747492368076E-3</v>
      </c>
      <c r="E26" s="16">
        <v>4.9352251696483653E-3</v>
      </c>
      <c r="F26" s="17">
        <v>3.3783783783783786E-4</v>
      </c>
      <c r="G26" s="17">
        <v>0</v>
      </c>
      <c r="H26" s="17">
        <v>6.1652281134401974E-4</v>
      </c>
      <c r="I26" s="17">
        <v>0</v>
      </c>
      <c r="J26" s="17">
        <v>1.7812807351274586E-2</v>
      </c>
      <c r="K26" s="196"/>
      <c r="L26" s="199"/>
    </row>
    <row r="27" spans="2:18" x14ac:dyDescent="0.2">
      <c r="B27" s="13" t="s">
        <v>99</v>
      </c>
      <c r="C27" s="16">
        <v>1.3705190301966616E-2</v>
      </c>
      <c r="D27" s="16">
        <v>2.0279110335804623E-2</v>
      </c>
      <c r="E27" s="16">
        <v>2.7143738433066007E-2</v>
      </c>
      <c r="F27" s="17">
        <v>1.8243243243243244E-2</v>
      </c>
      <c r="G27" s="17">
        <v>1.0623026126902095E-2</v>
      </c>
      <c r="H27" s="17">
        <v>2.8976572133168926E-2</v>
      </c>
      <c r="I27" s="17">
        <v>1.6181229773462784E-3</v>
      </c>
      <c r="J27" s="17">
        <v>1.3777750481034981E-2</v>
      </c>
      <c r="K27" s="196"/>
      <c r="L27" s="199"/>
    </row>
    <row r="28" spans="2:18" x14ac:dyDescent="0.2">
      <c r="B28" s="13" t="s">
        <v>101</v>
      </c>
      <c r="C28" s="16">
        <v>7.4232534952290057E-3</v>
      </c>
      <c r="D28" s="16">
        <v>5.0152638464893151E-3</v>
      </c>
      <c r="E28" s="16">
        <v>1.3571869216533004E-2</v>
      </c>
      <c r="F28" s="17">
        <v>3.7162162162162164E-3</v>
      </c>
      <c r="G28" s="17">
        <v>5.4550674705713467E-3</v>
      </c>
      <c r="H28" s="17">
        <v>1.2330456226880395E-2</v>
      </c>
      <c r="I28" s="17">
        <v>6.4724919093851136E-3</v>
      </c>
      <c r="J28" s="17">
        <v>7.4214421710557862E-3</v>
      </c>
      <c r="K28" s="196"/>
      <c r="L28" s="199"/>
    </row>
    <row r="29" spans="2:18" x14ac:dyDescent="0.2">
      <c r="B29" s="13" t="s">
        <v>104</v>
      </c>
      <c r="C29" s="16">
        <v>2.6736004998915877E-3</v>
      </c>
      <c r="D29" s="16">
        <v>3.4888791975577847E-3</v>
      </c>
      <c r="E29" s="16">
        <v>2.190006169031462E-2</v>
      </c>
      <c r="F29" s="17">
        <v>2.2297297297297299E-2</v>
      </c>
      <c r="G29" s="17">
        <v>5.1679586563307496E-3</v>
      </c>
      <c r="H29" s="17">
        <v>3.0826140567200987E-3</v>
      </c>
      <c r="I29" s="17">
        <v>0</v>
      </c>
      <c r="J29" s="17">
        <v>2.7831459813912871E-3</v>
      </c>
      <c r="K29" s="196"/>
      <c r="L29" s="199"/>
    </row>
    <row r="30" spans="2:18" x14ac:dyDescent="0.2">
      <c r="B30" s="13" t="s">
        <v>105</v>
      </c>
      <c r="C30" s="16">
        <v>1.0030270074625209E-3</v>
      </c>
      <c r="D30" s="16">
        <v>1.1993022241604884E-2</v>
      </c>
      <c r="E30" s="16">
        <v>1.7273288093769278E-2</v>
      </c>
      <c r="F30" s="17">
        <v>1.9932432432432434E-2</v>
      </c>
      <c r="G30" s="17">
        <v>1.9810508182601206E-2</v>
      </c>
      <c r="H30" s="17">
        <v>4.1307028360049319E-2</v>
      </c>
      <c r="I30" s="17">
        <v>3.2362459546925568E-3</v>
      </c>
      <c r="J30" s="17">
        <v>1.2493868749595106E-3</v>
      </c>
      <c r="K30" s="196"/>
      <c r="L30" s="199"/>
    </row>
    <row r="31" spans="2:18" x14ac:dyDescent="0.2">
      <c r="B31" s="13" t="s">
        <v>301</v>
      </c>
      <c r="C31" s="16">
        <v>9.7400324724658419E-4</v>
      </c>
      <c r="D31" s="16">
        <v>2.1805494984736154E-4</v>
      </c>
      <c r="E31" s="16">
        <v>0</v>
      </c>
      <c r="F31" s="17">
        <v>0</v>
      </c>
      <c r="G31" s="17">
        <v>0</v>
      </c>
      <c r="H31" s="17">
        <v>0</v>
      </c>
      <c r="I31" s="17">
        <v>0</v>
      </c>
      <c r="J31" s="17">
        <v>9.6080795367256642E-4</v>
      </c>
      <c r="K31" s="196"/>
      <c r="L31" s="199"/>
    </row>
    <row r="32" spans="2:18" x14ac:dyDescent="0.2">
      <c r="B32" s="12" t="s">
        <v>269</v>
      </c>
      <c r="C32" s="15">
        <v>1.4987357591505941E-2</v>
      </c>
      <c r="D32" s="15">
        <v>5.6694286960313998E-3</v>
      </c>
      <c r="E32" s="15">
        <v>5.2436767427513882E-3</v>
      </c>
      <c r="F32" s="15">
        <v>1.4864864864864866E-2</v>
      </c>
      <c r="G32" s="15">
        <v>3.7324145851277634E-3</v>
      </c>
      <c r="H32" s="15">
        <v>6.1652281134401965E-3</v>
      </c>
      <c r="I32" s="15">
        <v>0</v>
      </c>
      <c r="J32" s="15">
        <v>1.4863917791184966E-2</v>
      </c>
      <c r="K32" s="199"/>
      <c r="L32" s="199"/>
      <c r="M32" s="199"/>
      <c r="N32" s="199"/>
      <c r="O32" s="199"/>
      <c r="P32" s="199"/>
      <c r="Q32" s="199"/>
      <c r="R32" s="199"/>
    </row>
    <row r="33" spans="1:18" x14ac:dyDescent="0.2">
      <c r="B33" s="13" t="s">
        <v>100</v>
      </c>
      <c r="C33" s="16">
        <v>9.2799205090426089E-3</v>
      </c>
      <c r="D33" s="16">
        <v>0</v>
      </c>
      <c r="E33" s="16">
        <v>0</v>
      </c>
      <c r="F33" s="17">
        <v>0</v>
      </c>
      <c r="G33" s="17">
        <v>0</v>
      </c>
      <c r="H33" s="17">
        <v>6.1652281134401974E-4</v>
      </c>
      <c r="I33" s="17">
        <v>0</v>
      </c>
      <c r="J33" s="17">
        <v>9.1470263330369027E-3</v>
      </c>
      <c r="K33" s="196"/>
      <c r="L33" s="199"/>
    </row>
    <row r="34" spans="1:18" x14ac:dyDescent="0.2">
      <c r="B34" s="13" t="s">
        <v>103</v>
      </c>
      <c r="C34" s="16">
        <v>4.9229419166266879E-3</v>
      </c>
      <c r="D34" s="16">
        <v>0</v>
      </c>
      <c r="E34" s="16">
        <v>0</v>
      </c>
      <c r="F34" s="17">
        <v>0</v>
      </c>
      <c r="G34" s="17">
        <v>2.871088142405972E-4</v>
      </c>
      <c r="H34" s="17">
        <v>0</v>
      </c>
      <c r="I34" s="17">
        <v>0</v>
      </c>
      <c r="J34" s="17">
        <v>4.8528373702131028E-3</v>
      </c>
      <c r="K34" s="196"/>
      <c r="L34" s="199"/>
    </row>
    <row r="35" spans="1:18" x14ac:dyDescent="0.2">
      <c r="B35" s="13" t="s">
        <v>270</v>
      </c>
      <c r="C35" s="16">
        <v>7.8449516583664408E-4</v>
      </c>
      <c r="D35" s="16">
        <v>5.6694286960313998E-3</v>
      </c>
      <c r="E35" s="16">
        <v>5.2436767427513882E-3</v>
      </c>
      <c r="F35" s="17">
        <v>1.4864864864864866E-2</v>
      </c>
      <c r="G35" s="17">
        <v>3.4453057708871662E-3</v>
      </c>
      <c r="H35" s="17">
        <v>5.5487053020961772E-3</v>
      </c>
      <c r="I35" s="17">
        <v>0</v>
      </c>
      <c r="J35" s="17">
        <v>8.6405408793496124E-4</v>
      </c>
      <c r="K35" s="196"/>
      <c r="L35" s="199"/>
    </row>
    <row r="36" spans="1:18" x14ac:dyDescent="0.2">
      <c r="B36" s="12" t="s">
        <v>271</v>
      </c>
      <c r="C36" s="15">
        <v>6.2503521265026207E-3</v>
      </c>
      <c r="D36" s="15">
        <v>2.3986044483209771E-3</v>
      </c>
      <c r="E36" s="15">
        <v>3.2695866748920423E-2</v>
      </c>
      <c r="F36" s="15">
        <v>1.0135135135135136E-2</v>
      </c>
      <c r="G36" s="15">
        <v>2.9285099052540915E-2</v>
      </c>
      <c r="H36" s="15">
        <v>8.0147965474722561E-3</v>
      </c>
      <c r="I36" s="15">
        <v>0</v>
      </c>
      <c r="J36" s="15">
        <v>6.3807071109043293E-3</v>
      </c>
      <c r="K36" s="199"/>
      <c r="L36" s="199"/>
      <c r="M36" s="199"/>
      <c r="N36" s="199"/>
      <c r="O36" s="199"/>
      <c r="P36" s="199"/>
      <c r="Q36" s="199"/>
      <c r="R36" s="199"/>
    </row>
    <row r="37" spans="1:18" x14ac:dyDescent="0.2">
      <c r="B37" s="13" t="s">
        <v>102</v>
      </c>
      <c r="C37" s="16">
        <v>5.4607351206278692E-3</v>
      </c>
      <c r="D37" s="16">
        <v>0</v>
      </c>
      <c r="E37" s="16">
        <v>2.4059222702035782E-2</v>
      </c>
      <c r="F37" s="17">
        <v>3.0405405405405407E-3</v>
      </c>
      <c r="G37" s="17">
        <v>2.2394487510766579E-2</v>
      </c>
      <c r="H37" s="17">
        <v>0</v>
      </c>
      <c r="I37" s="17">
        <v>0</v>
      </c>
      <c r="J37" s="17">
        <v>5.5208597127840466E-3</v>
      </c>
      <c r="K37" s="196"/>
      <c r="L37" s="199"/>
    </row>
    <row r="38" spans="1:18" x14ac:dyDescent="0.2">
      <c r="B38" s="13" t="s">
        <v>272</v>
      </c>
      <c r="C38" s="16">
        <v>3.9779624295960405E-4</v>
      </c>
      <c r="D38" s="16">
        <v>0</v>
      </c>
      <c r="E38" s="16">
        <v>0</v>
      </c>
      <c r="F38" s="17">
        <v>0</v>
      </c>
      <c r="G38" s="17">
        <v>5.7421762848119441E-4</v>
      </c>
      <c r="H38" s="17">
        <v>0</v>
      </c>
      <c r="I38" s="17">
        <v>0</v>
      </c>
      <c r="J38" s="17">
        <v>3.9374616665390638E-4</v>
      </c>
      <c r="K38" s="196"/>
      <c r="L38" s="199"/>
    </row>
    <row r="39" spans="1:18" x14ac:dyDescent="0.2">
      <c r="B39" s="13" t="s">
        <v>299</v>
      </c>
      <c r="C39" s="16">
        <v>8.7071280647810323E-5</v>
      </c>
      <c r="D39" s="16">
        <v>1.9624945486262538E-3</v>
      </c>
      <c r="E39" s="16">
        <v>8.3281924737816163E-3</v>
      </c>
      <c r="F39" s="17">
        <v>4.72972972972973E-3</v>
      </c>
      <c r="G39" s="17">
        <v>4.3066322136089581E-3</v>
      </c>
      <c r="H39" s="17">
        <v>6.7817509247842167E-3</v>
      </c>
      <c r="I39" s="17">
        <v>0</v>
      </c>
      <c r="J39" s="17">
        <v>1.4975815740255412E-4</v>
      </c>
      <c r="K39" s="196"/>
      <c r="L39" s="199"/>
    </row>
    <row r="40" spans="1:18" x14ac:dyDescent="0.2">
      <c r="B40" s="13" t="s">
        <v>273</v>
      </c>
      <c r="C40" s="16">
        <v>1.1182684083199169E-4</v>
      </c>
      <c r="D40" s="16">
        <v>0</v>
      </c>
      <c r="E40" s="16">
        <v>0</v>
      </c>
      <c r="F40" s="17">
        <v>1.0135135135135136E-3</v>
      </c>
      <c r="G40" s="17">
        <v>2.871088142405972E-4</v>
      </c>
      <c r="H40" s="17">
        <v>0</v>
      </c>
      <c r="I40" s="17">
        <v>0</v>
      </c>
      <c r="J40" s="17">
        <v>1.1358062499631915E-4</v>
      </c>
      <c r="K40" s="196"/>
      <c r="L40" s="199"/>
    </row>
    <row r="41" spans="1:18" ht="15.75" x14ac:dyDescent="0.2">
      <c r="B41" s="13" t="s">
        <v>320</v>
      </c>
      <c r="C41" s="16">
        <v>1.9292264143534445E-4</v>
      </c>
      <c r="D41" s="16">
        <v>4.3610989969472308E-4</v>
      </c>
      <c r="E41" s="16">
        <v>3.0845157310302283E-4</v>
      </c>
      <c r="F41" s="17">
        <v>1.3513513513513514E-3</v>
      </c>
      <c r="G41" s="17">
        <v>1.7226528854435831E-3</v>
      </c>
      <c r="H41" s="17">
        <v>1.2330456226880395E-3</v>
      </c>
      <c r="I41" s="17">
        <v>0</v>
      </c>
      <c r="J41" s="17">
        <v>2.0276244906750307E-4</v>
      </c>
      <c r="K41" s="196"/>
      <c r="L41" s="199"/>
    </row>
    <row r="42" spans="1:18" x14ac:dyDescent="0.2">
      <c r="B42" s="12" t="s">
        <v>274</v>
      </c>
      <c r="C42" s="15">
        <v>3.0483484626797125E-3</v>
      </c>
      <c r="D42" s="15">
        <v>1.8534670737025732E-2</v>
      </c>
      <c r="E42" s="15">
        <v>3.5471930906847624E-2</v>
      </c>
      <c r="F42" s="15">
        <v>2.364864864864865E-2</v>
      </c>
      <c r="G42" s="15">
        <v>1.636520241171404E-2</v>
      </c>
      <c r="H42" s="15">
        <v>4.4389642416769418E-2</v>
      </c>
      <c r="I42" s="15">
        <v>2.3462783171521034E-2</v>
      </c>
      <c r="J42" s="15">
        <v>3.364510513779854E-3</v>
      </c>
      <c r="K42" s="199"/>
      <c r="L42" s="199"/>
      <c r="M42" s="199"/>
      <c r="N42" s="199"/>
      <c r="O42" s="199"/>
      <c r="P42" s="199"/>
      <c r="Q42" s="199"/>
      <c r="R42" s="199"/>
    </row>
    <row r="43" spans="1:18" x14ac:dyDescent="0.2">
      <c r="B43" s="13" t="s">
        <v>300</v>
      </c>
      <c r="C43" s="16">
        <v>1.682524452517982E-3</v>
      </c>
      <c r="D43" s="16">
        <v>1.7880505887483647E-2</v>
      </c>
      <c r="E43" s="16">
        <v>3.5163479333744599E-2</v>
      </c>
      <c r="F43" s="17">
        <v>2.3310810810810812E-2</v>
      </c>
      <c r="G43" s="17">
        <v>1.6078093597473444E-2</v>
      </c>
      <c r="H43" s="17">
        <v>4.4389642416769418E-2</v>
      </c>
      <c r="I43" s="17">
        <v>2.3462783171521034E-2</v>
      </c>
      <c r="J43" s="17">
        <v>2.0133217453051238E-3</v>
      </c>
      <c r="K43" s="196"/>
      <c r="L43" s="199"/>
    </row>
    <row r="44" spans="1:18" ht="15.75" x14ac:dyDescent="0.2">
      <c r="B44" s="13" t="s">
        <v>321</v>
      </c>
      <c r="C44" s="16">
        <v>1.3658240101617307E-3</v>
      </c>
      <c r="D44" s="16">
        <v>6.5416484954208462E-4</v>
      </c>
      <c r="E44" s="16">
        <v>3.0845157310302283E-4</v>
      </c>
      <c r="F44" s="17">
        <v>3.3783783783783786E-4</v>
      </c>
      <c r="G44" s="17">
        <v>2.871088142405972E-4</v>
      </c>
      <c r="H44" s="17">
        <v>0</v>
      </c>
      <c r="I44" s="17">
        <v>0</v>
      </c>
      <c r="J44" s="17">
        <v>1.3511887684747299E-3</v>
      </c>
      <c r="K44" s="196"/>
      <c r="L44" s="199"/>
    </row>
    <row r="45" spans="1:18" ht="16.5" customHeight="1" x14ac:dyDescent="0.2">
      <c r="A45" s="39"/>
      <c r="B45" s="12" t="s">
        <v>286</v>
      </c>
      <c r="C45" s="15">
        <v>3.2677339443119404E-3</v>
      </c>
      <c r="D45" s="15">
        <v>2.1805494984736154E-4</v>
      </c>
      <c r="E45" s="15">
        <v>3.0845157310302283E-4</v>
      </c>
      <c r="F45" s="15">
        <v>0</v>
      </c>
      <c r="G45" s="15">
        <v>0</v>
      </c>
      <c r="H45" s="15">
        <v>0</v>
      </c>
      <c r="I45" s="15">
        <v>0</v>
      </c>
      <c r="J45" s="15">
        <v>3.2223243980437212E-3</v>
      </c>
      <c r="K45" s="199"/>
      <c r="L45" s="199"/>
      <c r="M45" s="199"/>
      <c r="N45" s="199"/>
      <c r="O45" s="199"/>
      <c r="P45" s="199"/>
      <c r="Q45" s="199"/>
      <c r="R45" s="199"/>
    </row>
    <row r="46" spans="1:18" x14ac:dyDescent="0.2">
      <c r="A46" s="38"/>
      <c r="B46" s="13" t="s">
        <v>225</v>
      </c>
      <c r="C46" s="16">
        <v>3.0893231829845643E-3</v>
      </c>
      <c r="D46" s="16">
        <v>2.1805494984736154E-4</v>
      </c>
      <c r="E46" s="16">
        <v>3.0845157310302283E-4</v>
      </c>
      <c r="F46" s="17">
        <v>0</v>
      </c>
      <c r="G46" s="17">
        <v>0</v>
      </c>
      <c r="H46" s="17">
        <v>0</v>
      </c>
      <c r="I46" s="17">
        <v>0</v>
      </c>
      <c r="J46" s="17">
        <v>3.0464847637901604E-3</v>
      </c>
      <c r="K46" s="196"/>
      <c r="L46" s="199"/>
    </row>
    <row r="47" spans="1:18" x14ac:dyDescent="0.2">
      <c r="A47" s="38"/>
      <c r="B47" s="13" t="s">
        <v>302</v>
      </c>
      <c r="C47" s="16">
        <v>1.7841076132737606E-4</v>
      </c>
      <c r="D47" s="16">
        <v>0</v>
      </c>
      <c r="E47" s="16">
        <v>0</v>
      </c>
      <c r="F47" s="17">
        <v>0</v>
      </c>
      <c r="G47" s="17">
        <v>0</v>
      </c>
      <c r="H47" s="17">
        <v>0</v>
      </c>
      <c r="I47" s="17">
        <v>0</v>
      </c>
      <c r="J47" s="17">
        <v>1.7583963425356076E-4</v>
      </c>
      <c r="K47" s="196"/>
      <c r="L47" s="199"/>
    </row>
    <row r="48" spans="1:18" ht="14.25" x14ac:dyDescent="0.2">
      <c r="A48" s="38"/>
      <c r="B48" s="12" t="s">
        <v>325</v>
      </c>
      <c r="C48" s="15">
        <v>1.1789622127714788E-2</v>
      </c>
      <c r="D48" s="15">
        <v>0</v>
      </c>
      <c r="E48" s="15">
        <v>0</v>
      </c>
      <c r="F48" s="15">
        <v>0</v>
      </c>
      <c r="G48" s="15">
        <v>0</v>
      </c>
      <c r="H48" s="15">
        <v>0</v>
      </c>
      <c r="I48" s="15">
        <v>0</v>
      </c>
      <c r="J48" s="15">
        <v>1.1619718606104917E-2</v>
      </c>
      <c r="K48" s="196"/>
      <c r="L48" s="199"/>
    </row>
    <row r="49" spans="1:18" x14ac:dyDescent="0.2">
      <c r="A49" s="38" t="s">
        <v>208</v>
      </c>
      <c r="B49" s="12" t="s">
        <v>275</v>
      </c>
      <c r="C49" s="15">
        <v>1.3743604102252414E-3</v>
      </c>
      <c r="D49" s="15">
        <v>1.0902747492368076E-3</v>
      </c>
      <c r="E49" s="15">
        <v>1.0487353485502776E-2</v>
      </c>
      <c r="F49" s="15">
        <v>1.5202702702702704E-2</v>
      </c>
      <c r="G49" s="15">
        <v>8.9003732414585125E-3</v>
      </c>
      <c r="H49" s="15">
        <v>1.8495684340320592E-3</v>
      </c>
      <c r="I49" s="15">
        <v>0</v>
      </c>
      <c r="J49" s="15">
        <v>1.4538319999528851E-3</v>
      </c>
      <c r="K49" s="199"/>
      <c r="L49" s="199"/>
      <c r="M49" s="199"/>
      <c r="N49" s="199"/>
      <c r="O49" s="199"/>
      <c r="P49" s="199"/>
      <c r="Q49" s="199"/>
      <c r="R49" s="199"/>
    </row>
    <row r="50" spans="1:18" x14ac:dyDescent="0.2">
      <c r="B50" s="13" t="s">
        <v>298</v>
      </c>
      <c r="C50" s="16">
        <v>9.6717412719577551E-4</v>
      </c>
      <c r="D50" s="16">
        <v>0</v>
      </c>
      <c r="E50" s="16">
        <v>8.0197409006785934E-3</v>
      </c>
      <c r="F50" s="17">
        <v>1.1824324324324325E-2</v>
      </c>
      <c r="G50" s="17">
        <v>6.029285099052541E-3</v>
      </c>
      <c r="H50" s="17">
        <v>1.2330456226880395E-3</v>
      </c>
      <c r="I50" s="17">
        <v>0</v>
      </c>
      <c r="J50" s="17">
        <v>1.0239083008927437E-3</v>
      </c>
    </row>
    <row r="51" spans="1:18" x14ac:dyDescent="0.2">
      <c r="B51" s="13" t="s">
        <v>276</v>
      </c>
      <c r="C51" s="16">
        <v>1.8694716139088687E-4</v>
      </c>
      <c r="D51" s="16">
        <v>0</v>
      </c>
      <c r="E51" s="16">
        <v>0</v>
      </c>
      <c r="F51" s="17">
        <v>0</v>
      </c>
      <c r="G51" s="17">
        <v>0</v>
      </c>
      <c r="H51" s="17">
        <v>0</v>
      </c>
      <c r="I51" s="17">
        <v>0</v>
      </c>
      <c r="J51" s="17">
        <v>1.8425301388291774E-4</v>
      </c>
    </row>
    <row r="52" spans="1:18" x14ac:dyDescent="0.2">
      <c r="B52" s="13" t="s">
        <v>277</v>
      </c>
      <c r="C52" s="16">
        <v>1.3316784099076873E-4</v>
      </c>
      <c r="D52" s="16">
        <v>0</v>
      </c>
      <c r="E52" s="16">
        <v>0</v>
      </c>
      <c r="F52" s="17">
        <v>0</v>
      </c>
      <c r="G52" s="17">
        <v>2.871088142405972E-4</v>
      </c>
      <c r="H52" s="17">
        <v>6.1652281134401974E-4</v>
      </c>
      <c r="I52" s="17">
        <v>0</v>
      </c>
      <c r="J52" s="17">
        <v>1.3293139814384019E-4</v>
      </c>
    </row>
    <row r="53" spans="1:18" ht="17.25" x14ac:dyDescent="0.25">
      <c r="B53" s="13" t="s">
        <v>326</v>
      </c>
      <c r="C53" s="16">
        <v>8.7071280647810323E-5</v>
      </c>
      <c r="D53" s="16">
        <v>1.0902747492368076E-3</v>
      </c>
      <c r="E53" s="16">
        <v>2.4676125848241827E-3</v>
      </c>
      <c r="F53" s="17">
        <v>3.3783783783783786E-3</v>
      </c>
      <c r="G53" s="17">
        <v>2.5839793281653748E-3</v>
      </c>
      <c r="H53" s="17">
        <v>0</v>
      </c>
      <c r="I53" s="17">
        <v>0</v>
      </c>
      <c r="J53" s="17">
        <v>1.1273928703338345E-4</v>
      </c>
    </row>
    <row r="54" spans="1:18" x14ac:dyDescent="0.2">
      <c r="B54" s="12" t="s">
        <v>10</v>
      </c>
      <c r="C54" s="15">
        <v>1.1944984608870685E-2</v>
      </c>
      <c r="D54" s="15">
        <v>0.10837331007413868</v>
      </c>
      <c r="E54" s="15">
        <v>0.12893275755706354</v>
      </c>
      <c r="F54" s="15">
        <v>0.11959459459459459</v>
      </c>
      <c r="G54" s="15">
        <v>7.0054550674705715E-2</v>
      </c>
      <c r="H54" s="15">
        <v>0.16029593094944514</v>
      </c>
      <c r="I54" s="15">
        <v>4.8543689320388345E-3</v>
      </c>
      <c r="J54" s="15">
        <v>1.3269582351421819E-2</v>
      </c>
    </row>
    <row r="55" spans="1:18" x14ac:dyDescent="0.2">
      <c r="B55" s="14" t="s">
        <v>109</v>
      </c>
      <c r="C55" s="158">
        <v>1</v>
      </c>
      <c r="D55" s="158">
        <v>1</v>
      </c>
      <c r="E55" s="158">
        <v>1</v>
      </c>
      <c r="F55" s="158">
        <v>1</v>
      </c>
      <c r="G55" s="158">
        <v>1</v>
      </c>
      <c r="H55" s="158">
        <v>1</v>
      </c>
      <c r="I55" s="158">
        <v>1</v>
      </c>
      <c r="J55" s="158">
        <v>1</v>
      </c>
    </row>
    <row r="56" spans="1:18" x14ac:dyDescent="0.2">
      <c r="B56" s="90" t="s">
        <v>335</v>
      </c>
    </row>
    <row r="57" spans="1:18" x14ac:dyDescent="0.2">
      <c r="B57" s="90" t="s">
        <v>248</v>
      </c>
    </row>
    <row r="58" spans="1:18" x14ac:dyDescent="0.2">
      <c r="B58" s="90" t="s">
        <v>303</v>
      </c>
    </row>
    <row r="59" spans="1:18" x14ac:dyDescent="0.2">
      <c r="B59" s="90" t="s">
        <v>304</v>
      </c>
    </row>
    <row r="60" spans="1:18" x14ac:dyDescent="0.2">
      <c r="B60" s="90" t="s">
        <v>305</v>
      </c>
    </row>
    <row r="61" spans="1:18" x14ac:dyDescent="0.2">
      <c r="B61" s="90" t="s">
        <v>306</v>
      </c>
    </row>
    <row r="62" spans="1:18" x14ac:dyDescent="0.2">
      <c r="B62" s="90" t="s">
        <v>307</v>
      </c>
    </row>
    <row r="63" spans="1:18" x14ac:dyDescent="0.2">
      <c r="B63" s="38" t="s">
        <v>308</v>
      </c>
    </row>
    <row r="64" spans="1:18" x14ac:dyDescent="0.2">
      <c r="B64" s="90" t="s">
        <v>309</v>
      </c>
    </row>
  </sheetData>
  <mergeCells count="7">
    <mergeCell ref="B7:B8"/>
    <mergeCell ref="J7:J8"/>
    <mergeCell ref="B2:J2"/>
    <mergeCell ref="B3:J3"/>
    <mergeCell ref="B4:J4"/>
    <mergeCell ref="B5:J5"/>
    <mergeCell ref="C7:I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2:S82"/>
  <sheetViews>
    <sheetView showGridLines="0" workbookViewId="0"/>
  </sheetViews>
  <sheetFormatPr defaultColWidth="8.7109375" defaultRowHeight="12.75" x14ac:dyDescent="0.2"/>
  <cols>
    <col min="1" max="1" width="8.7109375" style="35" customWidth="1"/>
    <col min="2" max="2" width="27.5703125" style="35" customWidth="1"/>
    <col min="3" max="3" width="12.42578125" style="35" customWidth="1"/>
    <col min="4" max="7" width="10.140625" style="35" bestFit="1" customWidth="1"/>
    <col min="8" max="8" width="9.140625" style="35" bestFit="1" customWidth="1"/>
    <col min="9" max="9" width="9.140625" style="35" customWidth="1"/>
    <col min="10" max="10" width="13.42578125" style="35" customWidth="1"/>
    <col min="11" max="18" width="8.7109375" style="35"/>
    <col min="19" max="19" width="11.140625" style="35" bestFit="1" customWidth="1"/>
    <col min="20" max="16384" width="8.7109375" style="35"/>
  </cols>
  <sheetData>
    <row r="2" spans="2:19" ht="102.75" customHeight="1" x14ac:dyDescent="0.2">
      <c r="B2" s="245" t="s">
        <v>383</v>
      </c>
      <c r="C2" s="245"/>
      <c r="D2" s="245"/>
      <c r="E2" s="245"/>
      <c r="F2" s="245"/>
      <c r="G2" s="245"/>
      <c r="H2" s="245"/>
      <c r="I2" s="245"/>
      <c r="J2" s="245"/>
      <c r="K2" s="44"/>
    </row>
    <row r="3" spans="2:19" ht="7.5" customHeight="1" x14ac:dyDescent="0.2"/>
    <row r="4" spans="2:19" ht="3.75" customHeight="1" x14ac:dyDescent="0.2">
      <c r="B4" s="271" t="s">
        <v>384</v>
      </c>
      <c r="C4" s="271"/>
      <c r="D4" s="271"/>
      <c r="E4" s="271"/>
      <c r="F4" s="271"/>
      <c r="G4" s="271"/>
      <c r="H4" s="271"/>
      <c r="I4" s="271"/>
      <c r="J4" s="271"/>
    </row>
    <row r="5" spans="2:19" x14ac:dyDescent="0.2">
      <c r="B5" s="271"/>
      <c r="C5" s="271"/>
      <c r="D5" s="271"/>
      <c r="E5" s="271"/>
      <c r="F5" s="271"/>
      <c r="G5" s="271"/>
      <c r="H5" s="271"/>
      <c r="I5" s="271"/>
      <c r="J5" s="271"/>
    </row>
    <row r="6" spans="2:19" x14ac:dyDescent="0.2">
      <c r="B6" s="271"/>
      <c r="C6" s="271"/>
      <c r="D6" s="271"/>
      <c r="E6" s="271"/>
      <c r="F6" s="271"/>
      <c r="G6" s="271"/>
      <c r="H6" s="271"/>
      <c r="I6" s="271"/>
      <c r="J6" s="271"/>
    </row>
    <row r="7" spans="2:19" ht="45.75" customHeight="1" x14ac:dyDescent="0.2">
      <c r="B7" s="271"/>
      <c r="C7" s="271"/>
      <c r="D7" s="271"/>
      <c r="E7" s="271"/>
      <c r="F7" s="271"/>
      <c r="G7" s="271"/>
      <c r="H7" s="271"/>
      <c r="I7" s="271"/>
      <c r="J7" s="271"/>
    </row>
    <row r="9" spans="2:19" x14ac:dyDescent="0.2">
      <c r="B9" s="236" t="s">
        <v>113</v>
      </c>
      <c r="C9" s="236"/>
      <c r="D9" s="236"/>
      <c r="E9" s="236"/>
      <c r="F9" s="236"/>
      <c r="G9" s="236"/>
      <c r="H9" s="236"/>
      <c r="I9" s="236"/>
      <c r="J9" s="236"/>
    </row>
    <row r="10" spans="2:19" x14ac:dyDescent="0.2">
      <c r="B10" s="236" t="s">
        <v>115</v>
      </c>
      <c r="C10" s="236"/>
      <c r="D10" s="236"/>
      <c r="E10" s="236"/>
      <c r="F10" s="236"/>
      <c r="G10" s="236"/>
      <c r="H10" s="236"/>
      <c r="I10" s="236"/>
      <c r="J10" s="236"/>
    </row>
    <row r="11" spans="2:19" x14ac:dyDescent="0.2">
      <c r="B11" s="236" t="s">
        <v>112</v>
      </c>
      <c r="C11" s="236"/>
      <c r="D11" s="236"/>
      <c r="E11" s="236"/>
      <c r="F11" s="236"/>
      <c r="G11" s="236"/>
      <c r="H11" s="236"/>
      <c r="I11" s="236"/>
      <c r="J11" s="236"/>
      <c r="S11" s="199"/>
    </row>
    <row r="12" spans="2:19" x14ac:dyDescent="0.2">
      <c r="B12" s="238" t="s">
        <v>350</v>
      </c>
      <c r="C12" s="238"/>
      <c r="D12" s="238"/>
      <c r="E12" s="238"/>
      <c r="F12" s="238"/>
      <c r="G12" s="238"/>
      <c r="H12" s="238"/>
      <c r="I12" s="238"/>
      <c r="J12" s="238"/>
    </row>
    <row r="13" spans="2:19" ht="14.25" x14ac:dyDescent="0.2">
      <c r="B13" s="266" t="s">
        <v>85</v>
      </c>
      <c r="C13" s="272" t="s">
        <v>204</v>
      </c>
      <c r="D13" s="273"/>
      <c r="E13" s="273"/>
      <c r="F13" s="273"/>
      <c r="G13" s="273"/>
      <c r="H13" s="273"/>
      <c r="I13" s="274"/>
      <c r="J13" s="267" t="s">
        <v>2</v>
      </c>
    </row>
    <row r="14" spans="2:19" ht="15" x14ac:dyDescent="0.25">
      <c r="B14" s="266"/>
      <c r="C14" s="10" t="s">
        <v>278</v>
      </c>
      <c r="D14" s="11">
        <v>2021</v>
      </c>
      <c r="E14" s="11">
        <v>2022</v>
      </c>
      <c r="F14" s="11">
        <v>2023</v>
      </c>
      <c r="G14" s="11">
        <v>2024</v>
      </c>
      <c r="H14" s="11">
        <v>2025</v>
      </c>
      <c r="I14" s="11">
        <v>2026</v>
      </c>
      <c r="J14" s="267"/>
      <c r="R14" s="229"/>
    </row>
    <row r="15" spans="2:19" x14ac:dyDescent="0.2">
      <c r="B15" s="12" t="s">
        <v>86</v>
      </c>
      <c r="C15" s="19">
        <v>379286</v>
      </c>
      <c r="D15" s="19">
        <v>9805</v>
      </c>
      <c r="E15" s="19">
        <v>9252</v>
      </c>
      <c r="F15" s="19">
        <v>9990</v>
      </c>
      <c r="G15" s="19">
        <v>9643</v>
      </c>
      <c r="H15" s="19">
        <v>6654</v>
      </c>
      <c r="I15" s="19">
        <v>2056</v>
      </c>
      <c r="J15" s="19">
        <v>426686</v>
      </c>
      <c r="K15" s="199"/>
      <c r="L15" s="199"/>
      <c r="M15" s="199"/>
      <c r="N15" s="199"/>
      <c r="O15" s="199"/>
      <c r="P15" s="199"/>
      <c r="Q15" s="199"/>
      <c r="R15" s="199"/>
    </row>
    <row r="16" spans="2:19" x14ac:dyDescent="0.2">
      <c r="B16" s="13" t="s">
        <v>87</v>
      </c>
      <c r="C16" s="20">
        <v>120813</v>
      </c>
      <c r="D16" s="20">
        <v>3645</v>
      </c>
      <c r="E16" s="20">
        <v>3622</v>
      </c>
      <c r="F16" s="20">
        <v>3700</v>
      </c>
      <c r="G16" s="20">
        <v>3672</v>
      </c>
      <c r="H16" s="20">
        <v>2588</v>
      </c>
      <c r="I16" s="20">
        <v>798</v>
      </c>
      <c r="J16" s="20">
        <v>138838</v>
      </c>
      <c r="K16" s="196"/>
    </row>
    <row r="17" spans="2:18" x14ac:dyDescent="0.2">
      <c r="B17" s="13" t="s">
        <v>88</v>
      </c>
      <c r="C17" s="20">
        <v>108001</v>
      </c>
      <c r="D17" s="20">
        <v>4360</v>
      </c>
      <c r="E17" s="20">
        <v>3173</v>
      </c>
      <c r="F17" s="20">
        <v>3086</v>
      </c>
      <c r="G17" s="20">
        <v>2224</v>
      </c>
      <c r="H17" s="20">
        <v>845</v>
      </c>
      <c r="I17" s="20">
        <v>72</v>
      </c>
      <c r="J17" s="20">
        <v>121761</v>
      </c>
      <c r="K17" s="196"/>
    </row>
    <row r="18" spans="2:18" x14ac:dyDescent="0.2">
      <c r="B18" s="13" t="s">
        <v>91</v>
      </c>
      <c r="C18" s="20">
        <v>54756</v>
      </c>
      <c r="D18" s="20">
        <v>145</v>
      </c>
      <c r="E18" s="20">
        <v>72</v>
      </c>
      <c r="F18" s="20">
        <v>40</v>
      </c>
      <c r="G18" s="20">
        <v>104</v>
      </c>
      <c r="H18" s="20">
        <v>62</v>
      </c>
      <c r="I18" s="20">
        <v>0</v>
      </c>
      <c r="J18" s="20">
        <v>55179</v>
      </c>
      <c r="K18" s="196"/>
    </row>
    <row r="19" spans="2:18" x14ac:dyDescent="0.2">
      <c r="B19" s="13" t="s">
        <v>89</v>
      </c>
      <c r="C19" s="20">
        <v>31228</v>
      </c>
      <c r="D19" s="20">
        <v>412</v>
      </c>
      <c r="E19" s="20">
        <v>632</v>
      </c>
      <c r="F19" s="20">
        <v>781</v>
      </c>
      <c r="G19" s="20">
        <v>547</v>
      </c>
      <c r="H19" s="20">
        <v>164</v>
      </c>
      <c r="I19" s="20">
        <v>176</v>
      </c>
      <c r="J19" s="20">
        <v>33940</v>
      </c>
      <c r="K19" s="196"/>
    </row>
    <row r="20" spans="2:18" x14ac:dyDescent="0.2">
      <c r="B20" s="13" t="s">
        <v>93</v>
      </c>
      <c r="C20" s="20">
        <v>25493</v>
      </c>
      <c r="D20" s="20">
        <v>210</v>
      </c>
      <c r="E20" s="20">
        <v>832</v>
      </c>
      <c r="F20" s="20">
        <v>1106</v>
      </c>
      <c r="G20" s="20">
        <v>1046</v>
      </c>
      <c r="H20" s="20">
        <v>1355</v>
      </c>
      <c r="I20" s="20">
        <v>484</v>
      </c>
      <c r="J20" s="20">
        <v>30526</v>
      </c>
      <c r="K20" s="196"/>
    </row>
    <row r="21" spans="2:18" x14ac:dyDescent="0.2">
      <c r="B21" s="13" t="s">
        <v>94</v>
      </c>
      <c r="C21" s="20">
        <v>10627</v>
      </c>
      <c r="D21" s="20">
        <v>324</v>
      </c>
      <c r="E21" s="20">
        <v>465</v>
      </c>
      <c r="F21" s="20">
        <v>684</v>
      </c>
      <c r="G21" s="21">
        <v>707</v>
      </c>
      <c r="H21" s="20">
        <v>623</v>
      </c>
      <c r="I21" s="20">
        <v>98</v>
      </c>
      <c r="J21" s="20">
        <v>13528</v>
      </c>
      <c r="K21" s="196"/>
    </row>
    <row r="22" spans="2:18" x14ac:dyDescent="0.2">
      <c r="B22" s="13" t="s">
        <v>90</v>
      </c>
      <c r="C22" s="20">
        <v>10849</v>
      </c>
      <c r="D22" s="20">
        <v>576</v>
      </c>
      <c r="E22" s="20">
        <v>341</v>
      </c>
      <c r="F22" s="20">
        <v>432</v>
      </c>
      <c r="G22" s="20">
        <v>926</v>
      </c>
      <c r="H22" s="20">
        <v>936</v>
      </c>
      <c r="I22" s="20">
        <v>411</v>
      </c>
      <c r="J22" s="20">
        <v>14471</v>
      </c>
      <c r="K22" s="196"/>
    </row>
    <row r="23" spans="2:18" x14ac:dyDescent="0.2">
      <c r="B23" s="13" t="s">
        <v>92</v>
      </c>
      <c r="C23" s="20">
        <v>1867</v>
      </c>
      <c r="D23" s="20">
        <v>114</v>
      </c>
      <c r="E23" s="20">
        <v>69</v>
      </c>
      <c r="F23" s="20">
        <v>85</v>
      </c>
      <c r="G23" s="20">
        <v>278</v>
      </c>
      <c r="H23" s="20">
        <v>72</v>
      </c>
      <c r="I23" s="20">
        <v>4</v>
      </c>
      <c r="J23" s="20">
        <v>2489</v>
      </c>
      <c r="K23" s="196"/>
    </row>
    <row r="24" spans="2:18" ht="15.75" x14ac:dyDescent="0.2">
      <c r="B24" s="13" t="s">
        <v>317</v>
      </c>
      <c r="C24" s="20">
        <v>15652</v>
      </c>
      <c r="D24" s="20">
        <v>19</v>
      </c>
      <c r="E24" s="20">
        <v>46</v>
      </c>
      <c r="F24" s="20">
        <v>76</v>
      </c>
      <c r="G24" s="20">
        <v>139</v>
      </c>
      <c r="H24" s="20">
        <v>9</v>
      </c>
      <c r="I24" s="20">
        <v>13</v>
      </c>
      <c r="J24" s="20">
        <v>15954</v>
      </c>
      <c r="K24" s="196"/>
    </row>
    <row r="25" spans="2:18" x14ac:dyDescent="0.2">
      <c r="B25" s="12" t="s">
        <v>106</v>
      </c>
      <c r="C25" s="19">
        <v>142466</v>
      </c>
      <c r="D25" s="19">
        <v>3075</v>
      </c>
      <c r="E25" s="19">
        <v>2717</v>
      </c>
      <c r="F25" s="19">
        <v>4132</v>
      </c>
      <c r="G25" s="19">
        <v>1392</v>
      </c>
      <c r="H25" s="19">
        <v>1231</v>
      </c>
      <c r="I25" s="19">
        <v>14</v>
      </c>
      <c r="J25" s="19">
        <v>155027</v>
      </c>
      <c r="K25" s="199"/>
      <c r="L25" s="199"/>
      <c r="M25" s="199"/>
      <c r="N25" s="199"/>
      <c r="O25" s="199"/>
      <c r="P25" s="199"/>
      <c r="Q25" s="199"/>
      <c r="R25" s="199"/>
    </row>
    <row r="26" spans="2:18" x14ac:dyDescent="0.2">
      <c r="B26" s="13" t="s">
        <v>108</v>
      </c>
      <c r="C26" s="20">
        <v>66218</v>
      </c>
      <c r="D26" s="20">
        <v>786</v>
      </c>
      <c r="E26" s="20">
        <v>710</v>
      </c>
      <c r="F26" s="20">
        <v>291</v>
      </c>
      <c r="G26" s="20">
        <v>555</v>
      </c>
      <c r="H26" s="20">
        <v>422</v>
      </c>
      <c r="I26" s="20">
        <v>5</v>
      </c>
      <c r="J26" s="20">
        <v>68987</v>
      </c>
      <c r="K26" s="196"/>
    </row>
    <row r="27" spans="2:18" x14ac:dyDescent="0.2">
      <c r="B27" s="13" t="s">
        <v>5</v>
      </c>
      <c r="C27" s="20">
        <v>39115</v>
      </c>
      <c r="D27" s="20">
        <v>681</v>
      </c>
      <c r="E27" s="20">
        <v>361</v>
      </c>
      <c r="F27" s="20">
        <v>326</v>
      </c>
      <c r="G27" s="20">
        <v>137</v>
      </c>
      <c r="H27" s="20">
        <v>23</v>
      </c>
      <c r="I27" s="20">
        <v>1</v>
      </c>
      <c r="J27" s="20">
        <v>40644</v>
      </c>
      <c r="K27" s="196"/>
    </row>
    <row r="28" spans="2:18" x14ac:dyDescent="0.2">
      <c r="B28" s="13" t="s">
        <v>107</v>
      </c>
      <c r="C28" s="20">
        <v>28416</v>
      </c>
      <c r="D28" s="20">
        <v>1272</v>
      </c>
      <c r="E28" s="20">
        <v>1323</v>
      </c>
      <c r="F28" s="20">
        <v>3147</v>
      </c>
      <c r="G28" s="20">
        <v>515</v>
      </c>
      <c r="H28" s="20">
        <v>700</v>
      </c>
      <c r="I28" s="20">
        <v>0</v>
      </c>
      <c r="J28" s="20">
        <v>35373</v>
      </c>
      <c r="K28" s="196"/>
    </row>
    <row r="29" spans="2:18" x14ac:dyDescent="0.2">
      <c r="B29" s="13" t="s">
        <v>283</v>
      </c>
      <c r="C29" s="20">
        <v>1159</v>
      </c>
      <c r="D29" s="20">
        <v>127</v>
      </c>
      <c r="E29" s="20">
        <v>198</v>
      </c>
      <c r="F29" s="20">
        <v>99</v>
      </c>
      <c r="G29" s="20">
        <v>60</v>
      </c>
      <c r="H29" s="20">
        <v>44</v>
      </c>
      <c r="I29" s="20">
        <v>0</v>
      </c>
      <c r="J29" s="20">
        <v>1687</v>
      </c>
      <c r="K29" s="196"/>
    </row>
    <row r="30" spans="2:18" x14ac:dyDescent="0.2">
      <c r="B30" s="13" t="s">
        <v>284</v>
      </c>
      <c r="C30" s="20">
        <v>538</v>
      </c>
      <c r="D30" s="20">
        <v>56</v>
      </c>
      <c r="E30" s="20">
        <v>24</v>
      </c>
      <c r="F30" s="20">
        <v>186</v>
      </c>
      <c r="G30" s="20">
        <v>110</v>
      </c>
      <c r="H30" s="20">
        <v>39</v>
      </c>
      <c r="I30" s="20">
        <v>0</v>
      </c>
      <c r="J30" s="20">
        <v>953</v>
      </c>
      <c r="K30" s="196"/>
    </row>
    <row r="31" spans="2:18" x14ac:dyDescent="0.2">
      <c r="B31" s="13" t="s">
        <v>267</v>
      </c>
      <c r="C31" s="20">
        <v>4</v>
      </c>
      <c r="D31" s="20">
        <v>5</v>
      </c>
      <c r="E31" s="20">
        <v>7</v>
      </c>
      <c r="F31" s="20">
        <v>7</v>
      </c>
      <c r="G31" s="20">
        <v>10</v>
      </c>
      <c r="H31" s="20">
        <v>0</v>
      </c>
      <c r="I31" s="20">
        <v>0</v>
      </c>
      <c r="J31" s="20">
        <v>33</v>
      </c>
      <c r="K31" s="196"/>
    </row>
    <row r="32" spans="2:18" ht="15.75" x14ac:dyDescent="0.2">
      <c r="B32" s="13" t="s">
        <v>318</v>
      </c>
      <c r="C32" s="20">
        <v>7016</v>
      </c>
      <c r="D32" s="20">
        <v>148</v>
      </c>
      <c r="E32" s="20">
        <v>94</v>
      </c>
      <c r="F32" s="20">
        <v>76</v>
      </c>
      <c r="G32" s="20">
        <v>5</v>
      </c>
      <c r="H32" s="20">
        <v>3</v>
      </c>
      <c r="I32" s="20">
        <v>8</v>
      </c>
      <c r="J32" s="20">
        <v>7350</v>
      </c>
      <c r="K32" s="196"/>
    </row>
    <row r="33" spans="2:18" x14ac:dyDescent="0.2">
      <c r="B33" s="22" t="s">
        <v>95</v>
      </c>
      <c r="C33" s="19">
        <v>111734</v>
      </c>
      <c r="D33" s="19">
        <v>3690</v>
      </c>
      <c r="E33" s="19">
        <v>4405</v>
      </c>
      <c r="F33" s="19">
        <v>7240</v>
      </c>
      <c r="G33" s="19">
        <v>4679</v>
      </c>
      <c r="H33" s="19">
        <v>7335</v>
      </c>
      <c r="I33" s="19">
        <v>2527</v>
      </c>
      <c r="J33" s="19">
        <v>141610</v>
      </c>
      <c r="K33" s="199"/>
      <c r="L33" s="199"/>
      <c r="M33" s="199"/>
      <c r="N33" s="199"/>
      <c r="O33" s="199"/>
      <c r="P33" s="199"/>
      <c r="Q33" s="199"/>
      <c r="R33" s="199"/>
    </row>
    <row r="34" spans="2:18" x14ac:dyDescent="0.2">
      <c r="B34" s="13" t="s">
        <v>96</v>
      </c>
      <c r="C34" s="20">
        <v>68375</v>
      </c>
      <c r="D34" s="20">
        <v>1578</v>
      </c>
      <c r="E34" s="20">
        <v>2995</v>
      </c>
      <c r="F34" s="20">
        <v>3242</v>
      </c>
      <c r="G34" s="20">
        <v>2082</v>
      </c>
      <c r="H34" s="20">
        <v>3048</v>
      </c>
      <c r="I34" s="20">
        <v>350</v>
      </c>
      <c r="J34" s="20">
        <v>81670</v>
      </c>
      <c r="K34" s="196"/>
    </row>
    <row r="35" spans="2:18" x14ac:dyDescent="0.2">
      <c r="B35" s="13" t="s">
        <v>97</v>
      </c>
      <c r="C35" s="20">
        <v>41259</v>
      </c>
      <c r="D35" s="20">
        <v>2108</v>
      </c>
      <c r="E35" s="20">
        <v>1410</v>
      </c>
      <c r="F35" s="20">
        <v>3998</v>
      </c>
      <c r="G35" s="20">
        <v>2597</v>
      </c>
      <c r="H35" s="20">
        <v>4287</v>
      </c>
      <c r="I35" s="20">
        <v>2177</v>
      </c>
      <c r="J35" s="20">
        <v>57836</v>
      </c>
      <c r="K35" s="196"/>
    </row>
    <row r="36" spans="2:18" ht="15.75" x14ac:dyDescent="0.2">
      <c r="B36" s="13" t="s">
        <v>319</v>
      </c>
      <c r="C36" s="20">
        <v>2100</v>
      </c>
      <c r="D36" s="20">
        <v>4</v>
      </c>
      <c r="E36" s="20">
        <v>0</v>
      </c>
      <c r="F36" s="20">
        <v>0</v>
      </c>
      <c r="G36" s="20">
        <v>0</v>
      </c>
      <c r="H36" s="20">
        <v>0</v>
      </c>
      <c r="I36" s="20">
        <v>0</v>
      </c>
      <c r="J36" s="20">
        <v>2104</v>
      </c>
      <c r="K36" s="196"/>
    </row>
    <row r="37" spans="2:18" x14ac:dyDescent="0.2">
      <c r="B37" s="12" t="s">
        <v>268</v>
      </c>
      <c r="C37" s="19">
        <v>22519</v>
      </c>
      <c r="D37" s="19">
        <v>2429</v>
      </c>
      <c r="E37" s="19">
        <v>2391</v>
      </c>
      <c r="F37" s="19">
        <v>1352</v>
      </c>
      <c r="G37" s="19">
        <v>1754</v>
      </c>
      <c r="H37" s="19">
        <v>977</v>
      </c>
      <c r="I37" s="19">
        <v>171</v>
      </c>
      <c r="J37" s="19">
        <v>31593</v>
      </c>
      <c r="K37" s="199"/>
      <c r="L37" s="199"/>
      <c r="M37" s="199"/>
      <c r="N37" s="199"/>
      <c r="O37" s="199"/>
      <c r="P37" s="199"/>
      <c r="Q37" s="199"/>
      <c r="R37" s="199"/>
    </row>
    <row r="38" spans="2:18" x14ac:dyDescent="0.2">
      <c r="B38" s="13" t="s">
        <v>99</v>
      </c>
      <c r="C38" s="20">
        <v>9158</v>
      </c>
      <c r="D38" s="20">
        <v>1445</v>
      </c>
      <c r="E38" s="20">
        <v>810</v>
      </c>
      <c r="F38" s="20">
        <v>346</v>
      </c>
      <c r="G38" s="20">
        <v>478</v>
      </c>
      <c r="H38" s="20">
        <v>401</v>
      </c>
      <c r="I38" s="20">
        <v>11</v>
      </c>
      <c r="J38" s="20">
        <v>12649</v>
      </c>
      <c r="K38" s="196"/>
    </row>
    <row r="39" spans="2:18" x14ac:dyDescent="0.2">
      <c r="B39" s="13" t="s">
        <v>101</v>
      </c>
      <c r="C39" s="20">
        <v>6343</v>
      </c>
      <c r="D39" s="20">
        <v>562</v>
      </c>
      <c r="E39" s="20">
        <v>729</v>
      </c>
      <c r="F39" s="20">
        <v>375</v>
      </c>
      <c r="G39" s="20">
        <v>621</v>
      </c>
      <c r="H39" s="20">
        <v>346</v>
      </c>
      <c r="I39" s="20">
        <v>151</v>
      </c>
      <c r="J39" s="20">
        <v>9127</v>
      </c>
      <c r="K39" s="196"/>
    </row>
    <row r="40" spans="2:18" x14ac:dyDescent="0.2">
      <c r="B40" s="13" t="s">
        <v>104</v>
      </c>
      <c r="C40" s="20">
        <v>2494</v>
      </c>
      <c r="D40" s="20">
        <v>182</v>
      </c>
      <c r="E40" s="20">
        <v>276</v>
      </c>
      <c r="F40" s="20">
        <v>266</v>
      </c>
      <c r="G40" s="20">
        <v>188</v>
      </c>
      <c r="H40" s="20">
        <v>51</v>
      </c>
      <c r="I40" s="20">
        <v>0</v>
      </c>
      <c r="J40" s="20">
        <v>3457</v>
      </c>
      <c r="K40" s="196"/>
    </row>
    <row r="41" spans="2:18" x14ac:dyDescent="0.2">
      <c r="B41" s="13" t="s">
        <v>98</v>
      </c>
      <c r="C41" s="20">
        <v>2146</v>
      </c>
      <c r="D41" s="20">
        <v>148</v>
      </c>
      <c r="E41" s="20">
        <v>468</v>
      </c>
      <c r="F41" s="20">
        <v>246</v>
      </c>
      <c r="G41" s="20">
        <v>266</v>
      </c>
      <c r="H41" s="20">
        <v>95</v>
      </c>
      <c r="I41" s="20">
        <v>8</v>
      </c>
      <c r="J41" s="20">
        <v>3377</v>
      </c>
      <c r="K41" s="196"/>
    </row>
    <row r="42" spans="2:18" x14ac:dyDescent="0.2">
      <c r="B42" s="13" t="s">
        <v>105</v>
      </c>
      <c r="C42" s="20">
        <v>2355</v>
      </c>
      <c r="D42" s="20">
        <v>92</v>
      </c>
      <c r="E42" s="20">
        <v>108</v>
      </c>
      <c r="F42" s="20">
        <v>119</v>
      </c>
      <c r="G42" s="20">
        <v>201</v>
      </c>
      <c r="H42" s="20">
        <v>84</v>
      </c>
      <c r="I42" s="20">
        <v>1</v>
      </c>
      <c r="J42" s="20">
        <v>2960</v>
      </c>
      <c r="K42" s="196"/>
    </row>
    <row r="43" spans="2:18" x14ac:dyDescent="0.2">
      <c r="B43" s="13" t="s">
        <v>301</v>
      </c>
      <c r="C43" s="20">
        <v>23</v>
      </c>
      <c r="D43" s="20">
        <v>0</v>
      </c>
      <c r="E43" s="20">
        <v>0</v>
      </c>
      <c r="F43" s="20">
        <v>0</v>
      </c>
      <c r="G43" s="20">
        <v>0</v>
      </c>
      <c r="H43" s="20">
        <v>0</v>
      </c>
      <c r="I43" s="20">
        <v>0</v>
      </c>
      <c r="J43" s="20">
        <v>23</v>
      </c>
      <c r="K43" s="196"/>
    </row>
    <row r="44" spans="2:18" x14ac:dyDescent="0.2">
      <c r="B44" s="12" t="s">
        <v>274</v>
      </c>
      <c r="C44" s="19">
        <v>6122</v>
      </c>
      <c r="D44" s="19">
        <v>55</v>
      </c>
      <c r="E44" s="19">
        <v>51</v>
      </c>
      <c r="F44" s="19">
        <v>338</v>
      </c>
      <c r="G44" s="19">
        <v>163</v>
      </c>
      <c r="H44" s="19">
        <v>111</v>
      </c>
      <c r="I44" s="19">
        <v>0</v>
      </c>
      <c r="J44" s="19">
        <v>6840</v>
      </c>
      <c r="K44" s="199"/>
      <c r="L44" s="199"/>
      <c r="M44" s="199"/>
      <c r="N44" s="199"/>
      <c r="O44" s="199"/>
      <c r="P44" s="199"/>
      <c r="Q44" s="199"/>
      <c r="R44" s="199"/>
    </row>
    <row r="45" spans="2:18" x14ac:dyDescent="0.2">
      <c r="B45" s="13" t="s">
        <v>285</v>
      </c>
      <c r="C45" s="20">
        <v>6044</v>
      </c>
      <c r="D45" s="20">
        <v>48</v>
      </c>
      <c r="E45" s="20">
        <v>43</v>
      </c>
      <c r="F45" s="20">
        <v>334</v>
      </c>
      <c r="G45" s="20">
        <v>163</v>
      </c>
      <c r="H45" s="20">
        <v>108</v>
      </c>
      <c r="I45" s="20">
        <v>0</v>
      </c>
      <c r="J45" s="20">
        <v>6740</v>
      </c>
      <c r="K45" s="196"/>
    </row>
    <row r="46" spans="2:18" ht="15.75" x14ac:dyDescent="0.2">
      <c r="B46" s="13" t="s">
        <v>320</v>
      </c>
      <c r="C46" s="20">
        <v>78</v>
      </c>
      <c r="D46" s="20">
        <v>7</v>
      </c>
      <c r="E46" s="20">
        <v>8</v>
      </c>
      <c r="F46" s="20">
        <v>4</v>
      </c>
      <c r="G46" s="20">
        <v>0</v>
      </c>
      <c r="H46" s="20">
        <v>3</v>
      </c>
      <c r="I46" s="20">
        <v>0</v>
      </c>
      <c r="J46" s="20">
        <v>100</v>
      </c>
      <c r="K46" s="196"/>
    </row>
    <row r="47" spans="2:18" x14ac:dyDescent="0.2">
      <c r="B47" s="12" t="s">
        <v>286</v>
      </c>
      <c r="C47" s="19">
        <v>3397</v>
      </c>
      <c r="D47" s="19">
        <v>298</v>
      </c>
      <c r="E47" s="19">
        <v>543</v>
      </c>
      <c r="F47" s="19">
        <v>617</v>
      </c>
      <c r="G47" s="19">
        <v>564</v>
      </c>
      <c r="H47" s="19">
        <v>189</v>
      </c>
      <c r="I47" s="19">
        <v>0</v>
      </c>
      <c r="J47" s="19">
        <v>5608</v>
      </c>
      <c r="K47" s="199"/>
      <c r="L47" s="199"/>
      <c r="M47" s="199"/>
      <c r="N47" s="199"/>
      <c r="O47" s="199"/>
      <c r="P47" s="199"/>
      <c r="Q47" s="199"/>
      <c r="R47" s="199"/>
    </row>
    <row r="48" spans="2:18" x14ac:dyDescent="0.2">
      <c r="B48" s="13" t="s">
        <v>225</v>
      </c>
      <c r="C48" s="20">
        <v>3392</v>
      </c>
      <c r="D48" s="20">
        <v>298</v>
      </c>
      <c r="E48" s="20">
        <v>543</v>
      </c>
      <c r="F48" s="20">
        <v>617</v>
      </c>
      <c r="G48" s="20">
        <v>564</v>
      </c>
      <c r="H48" s="20">
        <v>189</v>
      </c>
      <c r="I48" s="20">
        <v>0</v>
      </c>
      <c r="J48" s="20">
        <v>5603</v>
      </c>
      <c r="K48" s="196"/>
    </row>
    <row r="49" spans="2:18" ht="15" x14ac:dyDescent="0.25">
      <c r="B49" s="13" t="s">
        <v>302</v>
      </c>
      <c r="C49" s="187">
        <v>5</v>
      </c>
      <c r="D49" s="187">
        <v>0</v>
      </c>
      <c r="E49" s="187">
        <v>0</v>
      </c>
      <c r="F49" s="187">
        <v>0</v>
      </c>
      <c r="G49" s="187">
        <v>0</v>
      </c>
      <c r="H49" s="187">
        <v>0</v>
      </c>
      <c r="I49" s="187">
        <v>0</v>
      </c>
      <c r="J49" s="20">
        <v>5</v>
      </c>
      <c r="K49" s="196"/>
    </row>
    <row r="50" spans="2:18" x14ac:dyDescent="0.2">
      <c r="B50" s="12" t="s">
        <v>269</v>
      </c>
      <c r="C50" s="19">
        <v>2160</v>
      </c>
      <c r="D50" s="19">
        <v>269</v>
      </c>
      <c r="E50" s="19">
        <v>409</v>
      </c>
      <c r="F50" s="19">
        <v>660</v>
      </c>
      <c r="G50" s="19">
        <v>449</v>
      </c>
      <c r="H50" s="19">
        <v>178</v>
      </c>
      <c r="I50" s="19">
        <v>52</v>
      </c>
      <c r="J50" s="19">
        <v>4177</v>
      </c>
      <c r="K50" s="199"/>
      <c r="L50" s="199"/>
      <c r="M50" s="199"/>
      <c r="N50" s="199"/>
      <c r="O50" s="199"/>
      <c r="P50" s="199"/>
      <c r="Q50" s="199"/>
      <c r="R50" s="199"/>
    </row>
    <row r="51" spans="2:18" x14ac:dyDescent="0.2">
      <c r="B51" s="13" t="s">
        <v>100</v>
      </c>
      <c r="C51" s="20">
        <v>865</v>
      </c>
      <c r="D51" s="20">
        <v>214</v>
      </c>
      <c r="E51" s="20">
        <v>340</v>
      </c>
      <c r="F51" s="20">
        <v>372</v>
      </c>
      <c r="G51" s="20">
        <v>357</v>
      </c>
      <c r="H51" s="20">
        <v>140</v>
      </c>
      <c r="I51" s="20">
        <v>50</v>
      </c>
      <c r="J51" s="20">
        <v>2338</v>
      </c>
      <c r="K51" s="196"/>
    </row>
    <row r="52" spans="2:18" x14ac:dyDescent="0.2">
      <c r="B52" s="13" t="s">
        <v>103</v>
      </c>
      <c r="C52" s="20">
        <v>1148</v>
      </c>
      <c r="D52" s="20">
        <v>28</v>
      </c>
      <c r="E52" s="20">
        <v>41</v>
      </c>
      <c r="F52" s="20">
        <v>127</v>
      </c>
      <c r="G52" s="20">
        <v>56</v>
      </c>
      <c r="H52" s="20">
        <v>33</v>
      </c>
      <c r="I52" s="20">
        <v>2</v>
      </c>
      <c r="J52" s="20">
        <v>1435</v>
      </c>
      <c r="K52" s="196"/>
    </row>
    <row r="53" spans="2:18" x14ac:dyDescent="0.2">
      <c r="B53" s="13" t="s">
        <v>270</v>
      </c>
      <c r="C53" s="20">
        <v>147</v>
      </c>
      <c r="D53" s="20">
        <v>27</v>
      </c>
      <c r="E53" s="20">
        <v>28</v>
      </c>
      <c r="F53" s="20">
        <v>161</v>
      </c>
      <c r="G53" s="20">
        <v>36</v>
      </c>
      <c r="H53" s="20">
        <v>5</v>
      </c>
      <c r="I53" s="20">
        <v>0</v>
      </c>
      <c r="J53" s="20">
        <v>404</v>
      </c>
      <c r="K53" s="196"/>
    </row>
    <row r="54" spans="2:18" x14ac:dyDescent="0.2">
      <c r="B54" s="12" t="s">
        <v>271</v>
      </c>
      <c r="C54" s="19">
        <v>379</v>
      </c>
      <c r="D54" s="19">
        <v>22</v>
      </c>
      <c r="E54" s="19">
        <v>87</v>
      </c>
      <c r="F54" s="19">
        <v>383</v>
      </c>
      <c r="G54" s="19">
        <v>159</v>
      </c>
      <c r="H54" s="19">
        <v>9</v>
      </c>
      <c r="I54" s="19">
        <v>0</v>
      </c>
      <c r="J54" s="19">
        <v>1039</v>
      </c>
      <c r="K54" s="199"/>
      <c r="L54" s="199"/>
      <c r="M54" s="199"/>
      <c r="N54" s="199"/>
      <c r="O54" s="199"/>
      <c r="P54" s="199"/>
      <c r="Q54" s="199"/>
      <c r="R54" s="199"/>
    </row>
    <row r="55" spans="2:18" x14ac:dyDescent="0.2">
      <c r="B55" s="13" t="s">
        <v>102</v>
      </c>
      <c r="C55" s="20">
        <v>109</v>
      </c>
      <c r="D55" s="20">
        <v>0</v>
      </c>
      <c r="E55" s="20">
        <v>20</v>
      </c>
      <c r="F55" s="20">
        <v>218</v>
      </c>
      <c r="G55" s="20">
        <v>87</v>
      </c>
      <c r="H55" s="20">
        <v>0</v>
      </c>
      <c r="I55" s="20">
        <v>0</v>
      </c>
      <c r="J55" s="20">
        <v>434</v>
      </c>
      <c r="K55" s="196"/>
    </row>
    <row r="56" spans="2:18" x14ac:dyDescent="0.2">
      <c r="B56" s="13" t="s">
        <v>273</v>
      </c>
      <c r="C56" s="20">
        <v>194</v>
      </c>
      <c r="D56" s="20">
        <v>16</v>
      </c>
      <c r="E56" s="20">
        <v>35</v>
      </c>
      <c r="F56" s="20">
        <v>34</v>
      </c>
      <c r="G56" s="20">
        <v>5</v>
      </c>
      <c r="H56" s="20">
        <v>5</v>
      </c>
      <c r="I56" s="20">
        <v>0</v>
      </c>
      <c r="J56" s="20">
        <v>289</v>
      </c>
      <c r="K56" s="196"/>
    </row>
    <row r="57" spans="2:18" x14ac:dyDescent="0.2">
      <c r="B57" s="13" t="s">
        <v>287</v>
      </c>
      <c r="C57" s="20">
        <v>0</v>
      </c>
      <c r="D57" s="20">
        <v>0</v>
      </c>
      <c r="E57" s="20">
        <v>0</v>
      </c>
      <c r="F57" s="20">
        <v>1</v>
      </c>
      <c r="G57" s="20">
        <v>35</v>
      </c>
      <c r="H57" s="20">
        <v>0</v>
      </c>
      <c r="I57" s="20">
        <v>0</v>
      </c>
      <c r="J57" s="20">
        <v>36</v>
      </c>
      <c r="K57" s="196"/>
    </row>
    <row r="58" spans="2:18" ht="16.5" x14ac:dyDescent="0.25">
      <c r="B58" s="13" t="s">
        <v>321</v>
      </c>
      <c r="C58" s="187">
        <v>76</v>
      </c>
      <c r="D58" s="187">
        <v>6</v>
      </c>
      <c r="E58" s="187">
        <v>32</v>
      </c>
      <c r="F58" s="187">
        <v>130</v>
      </c>
      <c r="G58" s="187">
        <v>32</v>
      </c>
      <c r="H58" s="187">
        <v>4</v>
      </c>
      <c r="I58" s="187">
        <v>0</v>
      </c>
      <c r="J58" s="20">
        <v>280</v>
      </c>
      <c r="K58" s="196"/>
    </row>
    <row r="59" spans="2:18" ht="14.25" x14ac:dyDescent="0.2">
      <c r="B59" s="12" t="s">
        <v>315</v>
      </c>
      <c r="C59" s="19">
        <v>264</v>
      </c>
      <c r="D59" s="19">
        <v>7</v>
      </c>
      <c r="E59" s="19">
        <v>17</v>
      </c>
      <c r="F59" s="19">
        <v>75</v>
      </c>
      <c r="G59" s="19">
        <v>2</v>
      </c>
      <c r="H59" s="19">
        <v>2</v>
      </c>
      <c r="I59" s="19">
        <v>1</v>
      </c>
      <c r="J59" s="19">
        <v>368</v>
      </c>
      <c r="K59" s="196"/>
    </row>
    <row r="60" spans="2:18" x14ac:dyDescent="0.2">
      <c r="B60" s="22" t="s">
        <v>275</v>
      </c>
      <c r="C60" s="19">
        <v>1192</v>
      </c>
      <c r="D60" s="19">
        <v>344</v>
      </c>
      <c r="E60" s="19">
        <v>1161</v>
      </c>
      <c r="F60" s="19">
        <v>3584</v>
      </c>
      <c r="G60" s="19">
        <v>4814</v>
      </c>
      <c r="H60" s="19">
        <v>2566</v>
      </c>
      <c r="I60" s="19">
        <v>2309</v>
      </c>
      <c r="J60" s="19">
        <v>15970</v>
      </c>
      <c r="K60" s="199"/>
      <c r="L60" s="199"/>
      <c r="M60" s="199"/>
      <c r="N60" s="199"/>
      <c r="O60" s="199"/>
      <c r="P60" s="199"/>
      <c r="Q60" s="199"/>
      <c r="R60" s="199"/>
    </row>
    <row r="61" spans="2:18" x14ac:dyDescent="0.2">
      <c r="B61" s="13" t="s">
        <v>288</v>
      </c>
      <c r="C61" s="20">
        <v>148</v>
      </c>
      <c r="D61" s="20">
        <v>170</v>
      </c>
      <c r="E61" s="20">
        <v>816</v>
      </c>
      <c r="F61" s="20">
        <v>2782</v>
      </c>
      <c r="G61" s="20">
        <v>2929</v>
      </c>
      <c r="H61" s="20">
        <v>332</v>
      </c>
      <c r="I61" s="20">
        <v>322</v>
      </c>
      <c r="J61" s="20">
        <v>7499</v>
      </c>
      <c r="K61" s="226"/>
    </row>
    <row r="62" spans="2:18" x14ac:dyDescent="0.2">
      <c r="B62" s="13" t="s">
        <v>289</v>
      </c>
      <c r="C62" s="20">
        <v>0</v>
      </c>
      <c r="D62" s="20">
        <v>0</v>
      </c>
      <c r="E62" s="20">
        <v>1</v>
      </c>
      <c r="F62" s="20">
        <v>0</v>
      </c>
      <c r="G62" s="20">
        <v>524</v>
      </c>
      <c r="H62" s="20">
        <v>539</v>
      </c>
      <c r="I62" s="20">
        <v>0</v>
      </c>
      <c r="J62" s="20">
        <v>1064</v>
      </c>
      <c r="K62" s="226"/>
    </row>
    <row r="63" spans="2:18" x14ac:dyDescent="0.2">
      <c r="B63" s="13" t="s">
        <v>290</v>
      </c>
      <c r="C63" s="20">
        <v>0</v>
      </c>
      <c r="D63" s="20">
        <v>0</v>
      </c>
      <c r="E63" s="20">
        <v>0</v>
      </c>
      <c r="F63" s="20">
        <v>3</v>
      </c>
      <c r="G63" s="20">
        <v>275</v>
      </c>
      <c r="H63" s="20">
        <v>1082</v>
      </c>
      <c r="I63" s="20">
        <v>1447</v>
      </c>
      <c r="J63" s="20">
        <v>2807</v>
      </c>
      <c r="K63" s="226"/>
    </row>
    <row r="64" spans="2:18" x14ac:dyDescent="0.2">
      <c r="B64" s="13" t="s">
        <v>291</v>
      </c>
      <c r="C64" s="20">
        <v>411</v>
      </c>
      <c r="D64" s="20">
        <v>18</v>
      </c>
      <c r="E64" s="20">
        <v>42</v>
      </c>
      <c r="F64" s="20">
        <v>145</v>
      </c>
      <c r="G64" s="20">
        <v>25</v>
      </c>
      <c r="H64" s="20">
        <v>29</v>
      </c>
      <c r="I64" s="20">
        <v>19</v>
      </c>
      <c r="J64" s="20">
        <v>689</v>
      </c>
      <c r="K64" s="226"/>
    </row>
    <row r="65" spans="2:11" x14ac:dyDescent="0.2">
      <c r="B65" s="13" t="s">
        <v>277</v>
      </c>
      <c r="C65" s="20">
        <v>221</v>
      </c>
      <c r="D65" s="20">
        <v>6</v>
      </c>
      <c r="E65" s="20">
        <v>65</v>
      </c>
      <c r="F65" s="20">
        <v>161</v>
      </c>
      <c r="G65" s="20">
        <v>136</v>
      </c>
      <c r="H65" s="20">
        <v>50</v>
      </c>
      <c r="I65" s="20">
        <v>4</v>
      </c>
      <c r="J65" s="20">
        <v>643</v>
      </c>
      <c r="K65" s="226"/>
    </row>
    <row r="66" spans="2:11" x14ac:dyDescent="0.2">
      <c r="B66" s="13" t="s">
        <v>292</v>
      </c>
      <c r="C66" s="20">
        <v>118</v>
      </c>
      <c r="D66" s="20">
        <v>58</v>
      </c>
      <c r="E66" s="20">
        <v>19</v>
      </c>
      <c r="F66" s="20">
        <v>86</v>
      </c>
      <c r="G66" s="20">
        <v>276</v>
      </c>
      <c r="H66" s="20">
        <v>22</v>
      </c>
      <c r="I66" s="20">
        <v>0</v>
      </c>
      <c r="J66" s="20">
        <v>579</v>
      </c>
      <c r="K66" s="226"/>
    </row>
    <row r="67" spans="2:11" x14ac:dyDescent="0.2">
      <c r="B67" s="13" t="s">
        <v>293</v>
      </c>
      <c r="C67" s="20">
        <v>81</v>
      </c>
      <c r="D67" s="20">
        <v>15</v>
      </c>
      <c r="E67" s="20">
        <v>87</v>
      </c>
      <c r="F67" s="20">
        <v>95</v>
      </c>
      <c r="G67" s="20">
        <v>24</v>
      </c>
      <c r="H67" s="20">
        <v>52</v>
      </c>
      <c r="I67" s="20">
        <v>7</v>
      </c>
      <c r="J67" s="20">
        <v>361</v>
      </c>
      <c r="K67" s="226"/>
    </row>
    <row r="68" spans="2:11" x14ac:dyDescent="0.2">
      <c r="B68" s="13" t="s">
        <v>298</v>
      </c>
      <c r="C68" s="20">
        <v>0</v>
      </c>
      <c r="D68" s="20">
        <v>0</v>
      </c>
      <c r="E68" s="20">
        <v>0</v>
      </c>
      <c r="F68" s="20">
        <v>53</v>
      </c>
      <c r="G68" s="20">
        <v>90</v>
      </c>
      <c r="H68" s="20">
        <v>0</v>
      </c>
      <c r="I68" s="20">
        <v>0</v>
      </c>
      <c r="J68" s="20">
        <v>143</v>
      </c>
      <c r="K68" s="226"/>
    </row>
    <row r="69" spans="2:11" ht="15.75" x14ac:dyDescent="0.2">
      <c r="B69" s="13" t="s">
        <v>316</v>
      </c>
      <c r="C69" s="20">
        <v>213</v>
      </c>
      <c r="D69" s="20">
        <v>77</v>
      </c>
      <c r="E69" s="20">
        <v>131</v>
      </c>
      <c r="F69" s="20">
        <v>259</v>
      </c>
      <c r="G69" s="20">
        <v>535</v>
      </c>
      <c r="H69" s="20">
        <v>460</v>
      </c>
      <c r="I69" s="20">
        <v>510</v>
      </c>
      <c r="J69" s="20">
        <v>2185</v>
      </c>
      <c r="K69" s="226"/>
    </row>
    <row r="70" spans="2:11" x14ac:dyDescent="0.2">
      <c r="B70" s="12" t="s">
        <v>10</v>
      </c>
      <c r="C70" s="19">
        <v>6877</v>
      </c>
      <c r="D70" s="19">
        <v>72</v>
      </c>
      <c r="E70" s="19">
        <v>158</v>
      </c>
      <c r="F70" s="19">
        <v>275</v>
      </c>
      <c r="G70" s="19">
        <v>662</v>
      </c>
      <c r="H70" s="19">
        <v>597</v>
      </c>
      <c r="I70" s="19">
        <v>292</v>
      </c>
      <c r="J70" s="19">
        <v>8933</v>
      </c>
      <c r="K70" s="226"/>
    </row>
    <row r="71" spans="2:11" x14ac:dyDescent="0.2">
      <c r="B71" s="18" t="s">
        <v>109</v>
      </c>
      <c r="C71" s="23">
        <v>676396</v>
      </c>
      <c r="D71" s="23">
        <v>20066</v>
      </c>
      <c r="E71" s="23">
        <v>21191</v>
      </c>
      <c r="F71" s="23">
        <v>28646</v>
      </c>
      <c r="G71" s="23">
        <v>24281</v>
      </c>
      <c r="H71" s="23">
        <v>19849</v>
      </c>
      <c r="I71" s="23">
        <v>7422</v>
      </c>
      <c r="J71" s="23">
        <v>797851</v>
      </c>
      <c r="K71" s="196"/>
    </row>
    <row r="72" spans="2:11" x14ac:dyDescent="0.2">
      <c r="B72" s="92" t="s">
        <v>335</v>
      </c>
      <c r="D72" s="226"/>
      <c r="E72" s="226"/>
      <c r="F72" s="226"/>
      <c r="G72" s="226"/>
      <c r="H72" s="226"/>
      <c r="I72" s="226"/>
      <c r="K72" s="196"/>
    </row>
    <row r="73" spans="2:11" x14ac:dyDescent="0.2">
      <c r="B73" s="92" t="s">
        <v>248</v>
      </c>
      <c r="K73" s="196"/>
    </row>
    <row r="74" spans="2:11" x14ac:dyDescent="0.2">
      <c r="B74" s="92" t="s">
        <v>303</v>
      </c>
      <c r="K74" s="196"/>
    </row>
    <row r="75" spans="2:11" x14ac:dyDescent="0.2">
      <c r="B75" s="92" t="s">
        <v>279</v>
      </c>
      <c r="K75" s="196"/>
    </row>
    <row r="76" spans="2:11" x14ac:dyDescent="0.2">
      <c r="B76" s="92" t="s">
        <v>280</v>
      </c>
      <c r="K76" s="196"/>
    </row>
    <row r="77" spans="2:11" x14ac:dyDescent="0.2">
      <c r="B77" s="92" t="s">
        <v>281</v>
      </c>
      <c r="K77" s="196"/>
    </row>
    <row r="78" spans="2:11" x14ac:dyDescent="0.2">
      <c r="B78" s="92" t="s">
        <v>311</v>
      </c>
      <c r="K78" s="196"/>
    </row>
    <row r="79" spans="2:11" x14ac:dyDescent="0.2">
      <c r="B79" s="92" t="s">
        <v>312</v>
      </c>
      <c r="K79" s="196"/>
    </row>
    <row r="80" spans="2:11" x14ac:dyDescent="0.2">
      <c r="B80" s="92" t="s">
        <v>313</v>
      </c>
      <c r="K80" s="196"/>
    </row>
    <row r="81" spans="2:11" x14ac:dyDescent="0.2">
      <c r="B81" s="92" t="s">
        <v>314</v>
      </c>
      <c r="K81" s="196"/>
    </row>
    <row r="82" spans="2:11" x14ac:dyDescent="0.2">
      <c r="B82" s="92" t="s">
        <v>44</v>
      </c>
      <c r="K82" s="196"/>
    </row>
  </sheetData>
  <mergeCells count="9">
    <mergeCell ref="B13:B14"/>
    <mergeCell ref="J13:J14"/>
    <mergeCell ref="B2:J2"/>
    <mergeCell ref="B4:J7"/>
    <mergeCell ref="B9:J9"/>
    <mergeCell ref="B10:J10"/>
    <mergeCell ref="B11:J11"/>
    <mergeCell ref="B12:J12"/>
    <mergeCell ref="C13:I13"/>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3:Y77"/>
  <sheetViews>
    <sheetView showGridLines="0" workbookViewId="0"/>
  </sheetViews>
  <sheetFormatPr defaultColWidth="8.7109375" defaultRowHeight="12.75" x14ac:dyDescent="0.2"/>
  <cols>
    <col min="1" max="1" width="8.7109375" style="35"/>
    <col min="2" max="2" width="26.28515625" style="35" customWidth="1"/>
    <col min="3" max="16384" width="8.7109375" style="35"/>
  </cols>
  <sheetData>
    <row r="3" spans="2:25" x14ac:dyDescent="0.2">
      <c r="B3" s="236" t="s">
        <v>114</v>
      </c>
      <c r="C3" s="236"/>
      <c r="D3" s="236"/>
      <c r="E3" s="236"/>
      <c r="F3" s="236"/>
      <c r="G3" s="236"/>
      <c r="H3" s="236"/>
      <c r="I3" s="236"/>
      <c r="J3" s="236"/>
    </row>
    <row r="4" spans="2:25" x14ac:dyDescent="0.2">
      <c r="B4" s="236" t="s">
        <v>282</v>
      </c>
      <c r="C4" s="236"/>
      <c r="D4" s="236"/>
      <c r="E4" s="236"/>
      <c r="F4" s="236"/>
      <c r="G4" s="236"/>
      <c r="H4" s="236"/>
      <c r="I4" s="236"/>
      <c r="J4" s="236"/>
    </row>
    <row r="5" spans="2:25" x14ac:dyDescent="0.2">
      <c r="B5" s="236" t="s">
        <v>84</v>
      </c>
      <c r="C5" s="236"/>
      <c r="D5" s="236"/>
      <c r="E5" s="236"/>
      <c r="F5" s="236"/>
      <c r="G5" s="236"/>
      <c r="H5" s="236"/>
      <c r="I5" s="236"/>
      <c r="J5" s="236"/>
    </row>
    <row r="6" spans="2:25" x14ac:dyDescent="0.2">
      <c r="B6" s="238" t="s">
        <v>345</v>
      </c>
      <c r="C6" s="238"/>
      <c r="D6" s="238"/>
      <c r="E6" s="238"/>
      <c r="F6" s="238"/>
      <c r="G6" s="238"/>
      <c r="H6" s="238"/>
      <c r="I6" s="238"/>
      <c r="J6" s="238"/>
    </row>
    <row r="7" spans="2:25" ht="4.5" customHeight="1" x14ac:dyDescent="0.2"/>
    <row r="8" spans="2:25" ht="14.25" x14ac:dyDescent="0.2">
      <c r="B8" s="266" t="s">
        <v>85</v>
      </c>
      <c r="C8" s="268" t="s">
        <v>204</v>
      </c>
      <c r="D8" s="269"/>
      <c r="E8" s="269"/>
      <c r="F8" s="269"/>
      <c r="G8" s="269"/>
      <c r="H8" s="269"/>
      <c r="I8" s="270"/>
      <c r="J8" s="267" t="s">
        <v>2</v>
      </c>
    </row>
    <row r="9" spans="2:25" ht="14.25" x14ac:dyDescent="0.2">
      <c r="B9" s="266"/>
      <c r="C9" s="10" t="s">
        <v>278</v>
      </c>
      <c r="D9" s="11">
        <v>2021</v>
      </c>
      <c r="E9" s="11">
        <v>2022</v>
      </c>
      <c r="F9" s="11">
        <v>2023</v>
      </c>
      <c r="G9" s="11">
        <v>2024</v>
      </c>
      <c r="H9" s="11">
        <v>2025</v>
      </c>
      <c r="I9" s="11">
        <v>2026</v>
      </c>
      <c r="J9" s="267"/>
    </row>
    <row r="10" spans="2:25" ht="15" x14ac:dyDescent="0.25">
      <c r="B10" s="12" t="s">
        <v>86</v>
      </c>
      <c r="C10" s="24">
        <v>0.56074548045819306</v>
      </c>
      <c r="D10" s="24">
        <v>0.48863749626233427</v>
      </c>
      <c r="E10" s="24">
        <v>0.43660044358454064</v>
      </c>
      <c r="F10" s="24">
        <v>0.34873978915031767</v>
      </c>
      <c r="G10" s="24">
        <v>0.39714179811375155</v>
      </c>
      <c r="H10" s="24">
        <v>0.33523099400473577</v>
      </c>
      <c r="I10" s="24">
        <v>0.27701428186472649</v>
      </c>
      <c r="J10" s="24">
        <v>0.53479409062594396</v>
      </c>
      <c r="K10"/>
      <c r="L10"/>
      <c r="M10"/>
      <c r="N10"/>
      <c r="O10"/>
      <c r="P10"/>
      <c r="Q10"/>
      <c r="R10"/>
      <c r="T10" s="73"/>
      <c r="U10" s="73"/>
      <c r="V10" s="73"/>
      <c r="W10" s="73"/>
      <c r="X10" s="73"/>
      <c r="Y10" s="73"/>
    </row>
    <row r="11" spans="2:25" ht="15" x14ac:dyDescent="0.25">
      <c r="B11" s="13" t="s">
        <v>87</v>
      </c>
      <c r="C11" s="188">
        <v>0.17861282444012089</v>
      </c>
      <c r="D11" s="188">
        <v>0.18165055317452408</v>
      </c>
      <c r="E11" s="188">
        <v>0.17092161766787786</v>
      </c>
      <c r="F11" s="188">
        <v>0.12916288487048802</v>
      </c>
      <c r="G11" s="188">
        <v>0.15122935628680861</v>
      </c>
      <c r="H11" s="188">
        <v>0.13038440223688852</v>
      </c>
      <c r="I11" s="188">
        <v>0.10751818916734034</v>
      </c>
      <c r="J11" s="188">
        <v>0.17401494765313322</v>
      </c>
      <c r="K11"/>
      <c r="L11"/>
      <c r="M11"/>
      <c r="N11"/>
      <c r="O11"/>
      <c r="P11"/>
      <c r="Q11"/>
      <c r="R11"/>
    </row>
    <row r="12" spans="2:25" ht="15" x14ac:dyDescent="0.25">
      <c r="B12" s="13" t="s">
        <v>88</v>
      </c>
      <c r="C12" s="188">
        <v>0.15967125766562781</v>
      </c>
      <c r="D12" s="188">
        <v>0.21728296621150203</v>
      </c>
      <c r="E12" s="188">
        <v>0.14973337737718842</v>
      </c>
      <c r="F12" s="188">
        <v>0.10772882775954758</v>
      </c>
      <c r="G12" s="188">
        <v>9.1594250648655326E-2</v>
      </c>
      <c r="H12" s="188">
        <v>4.2571414177036623E-2</v>
      </c>
      <c r="I12" s="188">
        <v>9.7008892481810841E-3</v>
      </c>
      <c r="J12" s="188">
        <v>0.15261120184094523</v>
      </c>
      <c r="K12"/>
      <c r="L12"/>
      <c r="M12"/>
      <c r="N12"/>
      <c r="O12"/>
      <c r="P12"/>
      <c r="Q12"/>
      <c r="R12"/>
    </row>
    <row r="13" spans="2:25" ht="15" x14ac:dyDescent="0.25">
      <c r="B13" s="13" t="s">
        <v>91</v>
      </c>
      <c r="C13" s="188">
        <v>8.0952578075565204E-2</v>
      </c>
      <c r="D13" s="188">
        <v>7.2261536928137152E-3</v>
      </c>
      <c r="E13" s="188">
        <v>3.3976688216695765E-3</v>
      </c>
      <c r="F13" s="188">
        <v>1.396355512113384E-3</v>
      </c>
      <c r="G13" s="188">
        <v>4.283184382850789E-3</v>
      </c>
      <c r="H13" s="188">
        <v>3.1235830520429239E-3</v>
      </c>
      <c r="I13" s="188">
        <v>0</v>
      </c>
      <c r="J13" s="188">
        <v>6.9159529786890037E-2</v>
      </c>
      <c r="K13"/>
      <c r="L13"/>
      <c r="M13"/>
      <c r="N13"/>
      <c r="O13"/>
      <c r="P13"/>
      <c r="Q13"/>
      <c r="R13"/>
    </row>
    <row r="14" spans="2:25" ht="15" x14ac:dyDescent="0.25">
      <c r="B14" s="13" t="s">
        <v>89</v>
      </c>
      <c r="C14" s="188">
        <v>4.6168220982974469E-2</v>
      </c>
      <c r="D14" s="188">
        <v>2.0532243596132763E-2</v>
      </c>
      <c r="E14" s="188">
        <v>2.9823981879099619E-2</v>
      </c>
      <c r="F14" s="188">
        <v>2.7263841374013824E-2</v>
      </c>
      <c r="G14" s="188">
        <v>2.2527902475186361E-2</v>
      </c>
      <c r="H14" s="188">
        <v>8.2623809763716048E-3</v>
      </c>
      <c r="I14" s="188">
        <v>2.3713284828887092E-2</v>
      </c>
      <c r="J14" s="188">
        <v>4.2539271117038147E-2</v>
      </c>
      <c r="K14"/>
      <c r="L14"/>
      <c r="M14"/>
      <c r="N14"/>
      <c r="O14"/>
      <c r="P14"/>
      <c r="Q14"/>
      <c r="R14"/>
    </row>
    <row r="15" spans="2:25" ht="15" x14ac:dyDescent="0.25">
      <c r="B15" s="13" t="s">
        <v>93</v>
      </c>
      <c r="C15" s="188">
        <v>3.7689460020461384E-2</v>
      </c>
      <c r="D15" s="188">
        <v>1.0465463968902621E-2</v>
      </c>
      <c r="E15" s="188">
        <v>3.9261950828181777E-2</v>
      </c>
      <c r="F15" s="188">
        <v>3.8609229909935067E-2</v>
      </c>
      <c r="G15" s="188">
        <v>4.3078950619826202E-2</v>
      </c>
      <c r="H15" s="188">
        <v>6.8265403798680041E-2</v>
      </c>
      <c r="I15" s="188">
        <v>6.5211533279439501E-2</v>
      </c>
      <c r="J15" s="188">
        <v>3.826027666819995E-2</v>
      </c>
      <c r="K15"/>
      <c r="L15"/>
      <c r="M15"/>
      <c r="N15"/>
      <c r="O15"/>
      <c r="P15"/>
      <c r="Q15"/>
      <c r="R15"/>
    </row>
    <row r="16" spans="2:25" ht="15" x14ac:dyDescent="0.25">
      <c r="B16" s="13" t="s">
        <v>94</v>
      </c>
      <c r="C16" s="188">
        <v>1.5711210592611428E-2</v>
      </c>
      <c r="D16" s="188">
        <v>1.6146715837735474E-2</v>
      </c>
      <c r="E16" s="188">
        <v>2.1943277806616018E-2</v>
      </c>
      <c r="F16" s="188">
        <v>2.3877679257138868E-2</v>
      </c>
      <c r="G16" s="188">
        <v>2.911741691034142E-2</v>
      </c>
      <c r="H16" s="188">
        <v>3.138697163585067E-2</v>
      </c>
      <c r="I16" s="188">
        <v>1.3203988143357586E-2</v>
      </c>
      <c r="J16" s="188">
        <v>1.6955546837692754E-2</v>
      </c>
      <c r="K16"/>
      <c r="L16"/>
      <c r="M16"/>
      <c r="N16"/>
      <c r="O16"/>
      <c r="P16"/>
      <c r="Q16"/>
      <c r="R16"/>
    </row>
    <row r="17" spans="2:21" ht="15" x14ac:dyDescent="0.25">
      <c r="B17" s="13" t="s">
        <v>90</v>
      </c>
      <c r="C17" s="188">
        <v>1.6039420694386127E-2</v>
      </c>
      <c r="D17" s="188">
        <v>2.8705272600418618E-2</v>
      </c>
      <c r="E17" s="188">
        <v>1.609173705818508E-2</v>
      </c>
      <c r="F17" s="188">
        <v>1.5080639530824547E-2</v>
      </c>
      <c r="G17" s="188">
        <v>3.8136814793459907E-2</v>
      </c>
      <c r="H17" s="188">
        <v>4.7156028011486724E-2</v>
      </c>
      <c r="I17" s="188">
        <v>5.5375909458367019E-2</v>
      </c>
      <c r="J17" s="188">
        <v>1.8137471783578638E-2</v>
      </c>
      <c r="K17"/>
      <c r="L17"/>
      <c r="M17"/>
      <c r="N17"/>
      <c r="O17"/>
      <c r="P17"/>
      <c r="Q17"/>
      <c r="R17"/>
    </row>
    <row r="18" spans="2:21" ht="15" x14ac:dyDescent="0.25">
      <c r="B18" s="13" t="s">
        <v>92</v>
      </c>
      <c r="C18" s="188">
        <v>2.7602173874475898E-3</v>
      </c>
      <c r="D18" s="188">
        <v>5.6812518688328512E-3</v>
      </c>
      <c r="E18" s="188">
        <v>3.2560992874333442E-3</v>
      </c>
      <c r="F18" s="188">
        <v>2.9672554632409411E-3</v>
      </c>
      <c r="G18" s="188">
        <v>1.1449281331081916E-2</v>
      </c>
      <c r="H18" s="188">
        <v>3.6273867701143636E-3</v>
      </c>
      <c r="I18" s="188">
        <v>5.3893829156561571E-4</v>
      </c>
      <c r="J18" s="188">
        <v>3.1196301063732453E-3</v>
      </c>
      <c r="K18"/>
      <c r="L18"/>
      <c r="M18"/>
      <c r="N18"/>
      <c r="O18"/>
      <c r="P18"/>
      <c r="Q18"/>
      <c r="R18"/>
    </row>
    <row r="19" spans="2:21" ht="16.5" x14ac:dyDescent="0.25">
      <c r="B19" s="13" t="s">
        <v>317</v>
      </c>
      <c r="C19" s="188">
        <v>2.314029059899822E-2</v>
      </c>
      <c r="D19" s="188">
        <v>9.4687531147214193E-4</v>
      </c>
      <c r="E19" s="188">
        <v>2.1707328582888964E-3</v>
      </c>
      <c r="F19" s="188">
        <v>2.6530754730154297E-3</v>
      </c>
      <c r="G19" s="188">
        <v>5.7246406655409579E-3</v>
      </c>
      <c r="H19" s="188">
        <v>4.5342334626429545E-4</v>
      </c>
      <c r="I19" s="188">
        <v>1.7515494475882512E-3</v>
      </c>
      <c r="J19" s="188">
        <v>1.9996214832092709E-2</v>
      </c>
      <c r="K19"/>
      <c r="L19"/>
      <c r="M19"/>
      <c r="N19"/>
      <c r="O19"/>
      <c r="P19"/>
      <c r="Q19"/>
      <c r="R19"/>
    </row>
    <row r="20" spans="2:21" ht="15" x14ac:dyDescent="0.25">
      <c r="B20" s="12" t="s">
        <v>106</v>
      </c>
      <c r="C20" s="24">
        <v>0.21062513675420907</v>
      </c>
      <c r="D20" s="24">
        <v>0.15324429383035981</v>
      </c>
      <c r="E20" s="24">
        <v>0.12821480817328113</v>
      </c>
      <c r="F20" s="24">
        <v>0.14424352440131255</v>
      </c>
      <c r="G20" s="24">
        <v>5.7328775585849014E-2</v>
      </c>
      <c r="H20" s="24">
        <v>6.2018237694594185E-2</v>
      </c>
      <c r="I20" s="24">
        <v>1.8862840204796551E-3</v>
      </c>
      <c r="J20" s="24">
        <v>0.19430570369655487</v>
      </c>
      <c r="K20"/>
      <c r="L20"/>
      <c r="M20"/>
      <c r="N20"/>
      <c r="O20"/>
      <c r="P20"/>
      <c r="Q20"/>
      <c r="R20"/>
    </row>
    <row r="21" spans="2:21" ht="15" x14ac:dyDescent="0.25">
      <c r="B21" s="13" t="s">
        <v>108</v>
      </c>
      <c r="C21" s="25">
        <v>9.789827260953643E-2</v>
      </c>
      <c r="D21" s="25">
        <v>3.9170736569321241E-2</v>
      </c>
      <c r="E21" s="25">
        <v>3.3504789769241657E-2</v>
      </c>
      <c r="F21" s="25">
        <v>1.0158486350624869E-2</v>
      </c>
      <c r="G21" s="25">
        <v>2.2857378196944111E-2</v>
      </c>
      <c r="H21" s="25">
        <v>2.126051690261474E-2</v>
      </c>
      <c r="I21" s="25">
        <v>6.7367286445701969E-4</v>
      </c>
      <c r="J21" s="25">
        <v>8.6466019344464073E-2</v>
      </c>
      <c r="K21"/>
      <c r="L21"/>
      <c r="M21"/>
      <c r="N21"/>
      <c r="O21"/>
      <c r="P21"/>
      <c r="Q21"/>
      <c r="R21"/>
    </row>
    <row r="22" spans="2:21" ht="15" x14ac:dyDescent="0.25">
      <c r="B22" s="13" t="s">
        <v>5</v>
      </c>
      <c r="C22" s="25">
        <v>5.7828550139267527E-2</v>
      </c>
      <c r="D22" s="25">
        <v>3.3938004584869931E-2</v>
      </c>
      <c r="E22" s="25">
        <v>1.7035533953093294E-2</v>
      </c>
      <c r="F22" s="25">
        <v>1.1380297423724079E-2</v>
      </c>
      <c r="G22" s="25">
        <v>5.6422717351015195E-3</v>
      </c>
      <c r="H22" s="25">
        <v>1.1587485515643105E-3</v>
      </c>
      <c r="I22" s="25">
        <v>1.3473457289140393E-4</v>
      </c>
      <c r="J22" s="25">
        <v>5.094184252448139E-2</v>
      </c>
      <c r="K22"/>
      <c r="L22"/>
      <c r="M22"/>
      <c r="N22"/>
      <c r="O22"/>
      <c r="P22"/>
      <c r="Q22"/>
      <c r="R22"/>
    </row>
    <row r="23" spans="2:21" ht="15" x14ac:dyDescent="0.25">
      <c r="B23" s="13" t="s">
        <v>107</v>
      </c>
      <c r="C23" s="25">
        <v>4.2010893027161607E-2</v>
      </c>
      <c r="D23" s="25">
        <v>6.3390810325924446E-2</v>
      </c>
      <c r="E23" s="25">
        <v>6.243216459817847E-2</v>
      </c>
      <c r="F23" s="25">
        <v>0.10985826991552049</v>
      </c>
      <c r="G23" s="25">
        <v>2.1209999588155348E-2</v>
      </c>
      <c r="H23" s="25">
        <v>3.5266260265000758E-2</v>
      </c>
      <c r="I23" s="25">
        <v>0</v>
      </c>
      <c r="J23" s="25">
        <v>4.4335345822716268E-2</v>
      </c>
      <c r="K23"/>
      <c r="L23"/>
      <c r="M23"/>
      <c r="N23"/>
      <c r="O23"/>
      <c r="P23"/>
      <c r="Q23"/>
      <c r="R23"/>
    </row>
    <row r="24" spans="2:21" ht="15" x14ac:dyDescent="0.25">
      <c r="B24" s="13" t="s">
        <v>283</v>
      </c>
      <c r="C24" s="25">
        <v>1.713493279085033E-3</v>
      </c>
      <c r="D24" s="25">
        <v>6.3291139240506328E-3</v>
      </c>
      <c r="E24" s="25">
        <v>9.3435892595913356E-3</v>
      </c>
      <c r="F24" s="25">
        <v>3.4559798924806255E-3</v>
      </c>
      <c r="G24" s="25">
        <v>2.4710679131831471E-3</v>
      </c>
      <c r="H24" s="25">
        <v>2.2167363595143332E-3</v>
      </c>
      <c r="I24" s="25">
        <v>0</v>
      </c>
      <c r="J24" s="25">
        <v>2.1144298872847185E-3</v>
      </c>
      <c r="K24"/>
      <c r="L24"/>
      <c r="M24"/>
      <c r="N24"/>
      <c r="O24"/>
      <c r="P24"/>
      <c r="Q24"/>
      <c r="R24"/>
    </row>
    <row r="25" spans="2:21" ht="15" x14ac:dyDescent="0.25">
      <c r="B25" s="13" t="s">
        <v>284</v>
      </c>
      <c r="C25" s="25">
        <v>7.953920484449938E-4</v>
      </c>
      <c r="D25" s="25">
        <v>2.7907903917073658E-3</v>
      </c>
      <c r="E25" s="25">
        <v>1.132556273889859E-3</v>
      </c>
      <c r="F25" s="25">
        <v>6.4930531313272359E-3</v>
      </c>
      <c r="G25" s="25">
        <v>4.5302911741691033E-3</v>
      </c>
      <c r="H25" s="25">
        <v>1.9648345004786134E-3</v>
      </c>
      <c r="I25" s="25">
        <v>0</v>
      </c>
      <c r="J25" s="25">
        <v>1.1944586144530746E-3</v>
      </c>
      <c r="K25"/>
      <c r="L25"/>
      <c r="M25"/>
      <c r="N25"/>
      <c r="O25"/>
      <c r="P25"/>
      <c r="Q25"/>
      <c r="R25"/>
    </row>
    <row r="26" spans="2:21" ht="15" x14ac:dyDescent="0.25">
      <c r="B26" s="13" t="s">
        <v>267</v>
      </c>
      <c r="C26" s="25">
        <v>5.9136955274720728E-6</v>
      </c>
      <c r="D26" s="25">
        <v>2.4917771354530049E-4</v>
      </c>
      <c r="E26" s="25">
        <v>3.3032891321787552E-4</v>
      </c>
      <c r="F26" s="25">
        <v>2.4436221461984222E-4</v>
      </c>
      <c r="G26" s="25">
        <v>4.1184465219719124E-4</v>
      </c>
      <c r="H26" s="25">
        <v>0</v>
      </c>
      <c r="I26" s="25">
        <v>0</v>
      </c>
      <c r="J26" s="25">
        <v>4.1361106271722412E-5</v>
      </c>
      <c r="K26"/>
      <c r="L26"/>
      <c r="M26"/>
      <c r="N26"/>
      <c r="O26"/>
      <c r="P26"/>
      <c r="Q26"/>
      <c r="R26"/>
    </row>
    <row r="27" spans="2:21" ht="16.5" x14ac:dyDescent="0.25">
      <c r="B27" s="13" t="s">
        <v>318</v>
      </c>
      <c r="C27" s="25">
        <v>1.0372621955186016E-2</v>
      </c>
      <c r="D27" s="25">
        <v>7.3756603209408954E-3</v>
      </c>
      <c r="E27" s="25">
        <v>4.4358454060686144E-3</v>
      </c>
      <c r="F27" s="25">
        <v>2.6530754730154297E-3</v>
      </c>
      <c r="G27" s="25">
        <v>2.0592232609859562E-4</v>
      </c>
      <c r="H27" s="25">
        <v>1.5114111542143181E-4</v>
      </c>
      <c r="I27" s="25">
        <v>1.0778765831312314E-3</v>
      </c>
      <c r="J27" s="25">
        <v>9.2122463968836287E-3</v>
      </c>
      <c r="K27"/>
      <c r="L27"/>
      <c r="M27"/>
      <c r="N27"/>
      <c r="O27"/>
      <c r="P27"/>
      <c r="Q27"/>
      <c r="R27"/>
    </row>
    <row r="28" spans="2:21" ht="15" x14ac:dyDescent="0.25">
      <c r="B28" s="22" t="s">
        <v>95</v>
      </c>
      <c r="C28" s="24">
        <v>0.16519021401664113</v>
      </c>
      <c r="D28" s="24">
        <v>0.1838931525964318</v>
      </c>
      <c r="E28" s="24">
        <v>0.20787126610353451</v>
      </c>
      <c r="F28" s="24">
        <v>0.25274034769252252</v>
      </c>
      <c r="G28" s="24">
        <v>0.19270211276306576</v>
      </c>
      <c r="H28" s="24">
        <v>0.3695400272054008</v>
      </c>
      <c r="I28" s="24">
        <v>0.34047426569657779</v>
      </c>
      <c r="J28" s="24">
        <v>0.17748928057995791</v>
      </c>
      <c r="K28"/>
      <c r="L28"/>
      <c r="M28"/>
      <c r="N28"/>
      <c r="O28"/>
      <c r="P28"/>
      <c r="Q28"/>
      <c r="R28"/>
    </row>
    <row r="29" spans="2:21" ht="15" x14ac:dyDescent="0.25">
      <c r="B29" s="13" t="s">
        <v>96</v>
      </c>
      <c r="C29" s="25">
        <v>0.10108723292272574</v>
      </c>
      <c r="D29" s="25">
        <v>7.8640486394896847E-2</v>
      </c>
      <c r="E29" s="25">
        <v>0.14133358501250531</v>
      </c>
      <c r="F29" s="25">
        <v>0.11317461425678978</v>
      </c>
      <c r="G29" s="25">
        <v>8.5746056587455211E-2</v>
      </c>
      <c r="H29" s="25">
        <v>0.15355937326817473</v>
      </c>
      <c r="I29" s="25">
        <v>4.715710051199138E-2</v>
      </c>
      <c r="J29" s="25">
        <v>0.10236247118822939</v>
      </c>
      <c r="K29"/>
      <c r="L29"/>
      <c r="M29"/>
      <c r="N29"/>
      <c r="O29"/>
      <c r="P29"/>
      <c r="Q29"/>
      <c r="R29"/>
    </row>
    <row r="30" spans="2:21" ht="15" x14ac:dyDescent="0.25">
      <c r="B30" s="13" t="s">
        <v>97</v>
      </c>
      <c r="C30" s="25">
        <v>6.0998290941992564E-2</v>
      </c>
      <c r="D30" s="25">
        <v>0.1050533240306987</v>
      </c>
      <c r="E30" s="25">
        <v>6.6537681091029213E-2</v>
      </c>
      <c r="F30" s="25">
        <v>0.13956573343573273</v>
      </c>
      <c r="G30" s="25">
        <v>0.10695605617561056</v>
      </c>
      <c r="H30" s="25">
        <v>0.21598065393722607</v>
      </c>
      <c r="I30" s="25">
        <v>0.29331716518458639</v>
      </c>
      <c r="J30" s="25">
        <v>7.2489725525192047E-2</v>
      </c>
      <c r="K30"/>
      <c r="L30"/>
      <c r="M30"/>
      <c r="N30"/>
      <c r="O30"/>
      <c r="P30"/>
      <c r="Q30"/>
      <c r="R30"/>
    </row>
    <row r="31" spans="2:21" ht="16.5" x14ac:dyDescent="0.25">
      <c r="B31" s="13" t="s">
        <v>319</v>
      </c>
      <c r="C31" s="25">
        <v>3.1046901519228383E-3</v>
      </c>
      <c r="D31" s="25">
        <v>1.9934217083624039E-4</v>
      </c>
      <c r="E31" s="25">
        <v>0</v>
      </c>
      <c r="F31" s="25">
        <v>0</v>
      </c>
      <c r="G31" s="25">
        <v>0</v>
      </c>
      <c r="H31" s="25">
        <v>0</v>
      </c>
      <c r="I31" s="25">
        <v>0</v>
      </c>
      <c r="J31" s="25">
        <v>2.6370838665364838E-3</v>
      </c>
      <c r="K31"/>
      <c r="L31"/>
      <c r="M31"/>
      <c r="N31"/>
      <c r="O31"/>
      <c r="P31"/>
      <c r="Q31"/>
      <c r="R31"/>
    </row>
    <row r="32" spans="2:21" ht="15" x14ac:dyDescent="0.25">
      <c r="B32" s="12" t="s">
        <v>268</v>
      </c>
      <c r="C32" s="24">
        <v>3.3292627395785902E-2</v>
      </c>
      <c r="D32" s="24">
        <v>0.12105053324030697</v>
      </c>
      <c r="E32" s="24">
        <v>0.11283091878627717</v>
      </c>
      <c r="F32" s="24">
        <v>4.7196816309432385E-2</v>
      </c>
      <c r="G32" s="24">
        <v>7.2237551995387339E-2</v>
      </c>
      <c r="H32" s="24">
        <v>4.9221623255579626E-2</v>
      </c>
      <c r="I32" s="24">
        <v>2.3039611964430076E-2</v>
      </c>
      <c r="J32" s="24">
        <v>3.9597619104318985E-2</v>
      </c>
      <c r="K32" s="186"/>
      <c r="L32" s="186"/>
      <c r="M32" s="186"/>
      <c r="N32" s="186"/>
      <c r="O32" s="186"/>
      <c r="P32" s="186"/>
      <c r="Q32" s="186"/>
      <c r="R32" s="186"/>
      <c r="S32" s="186"/>
      <c r="T32" s="186"/>
      <c r="U32" s="186"/>
    </row>
    <row r="33" spans="2:18" ht="15" x14ac:dyDescent="0.25">
      <c r="B33" s="13" t="s">
        <v>99</v>
      </c>
      <c r="C33" s="25">
        <v>1.3539405910147311E-2</v>
      </c>
      <c r="D33" s="25">
        <v>7.2012359214591842E-2</v>
      </c>
      <c r="E33" s="25">
        <v>3.8223774243782739E-2</v>
      </c>
      <c r="F33" s="25">
        <v>1.2078475179780772E-2</v>
      </c>
      <c r="G33" s="25">
        <v>1.968617437502574E-2</v>
      </c>
      <c r="H33" s="25">
        <v>2.0202529094664717E-2</v>
      </c>
      <c r="I33" s="25">
        <v>1.4820803018054433E-3</v>
      </c>
      <c r="J33" s="25">
        <v>1.5853837370636874E-2</v>
      </c>
      <c r="K33"/>
      <c r="L33"/>
      <c r="M33"/>
      <c r="N33"/>
      <c r="O33"/>
      <c r="P33"/>
      <c r="Q33"/>
      <c r="R33"/>
    </row>
    <row r="34" spans="2:18" ht="15" x14ac:dyDescent="0.25">
      <c r="B34" s="13" t="s">
        <v>101</v>
      </c>
      <c r="C34" s="25">
        <v>9.3776426826888398E-3</v>
      </c>
      <c r="D34" s="25">
        <v>2.8007575002491777E-2</v>
      </c>
      <c r="E34" s="25">
        <v>3.4401396819404462E-2</v>
      </c>
      <c r="F34" s="25">
        <v>1.3090832926062976E-2</v>
      </c>
      <c r="G34" s="25">
        <v>2.5575552901445576E-2</v>
      </c>
      <c r="H34" s="25">
        <v>1.7431608645271802E-2</v>
      </c>
      <c r="I34" s="25">
        <v>2.0344920506601995E-2</v>
      </c>
      <c r="J34" s="25">
        <v>1.1439479301273045E-2</v>
      </c>
      <c r="K34"/>
      <c r="L34"/>
      <c r="M34"/>
      <c r="N34"/>
      <c r="O34"/>
      <c r="P34"/>
      <c r="Q34"/>
      <c r="R34"/>
    </row>
    <row r="35" spans="2:18" ht="15" x14ac:dyDescent="0.25">
      <c r="B35" s="13" t="s">
        <v>104</v>
      </c>
      <c r="C35" s="25">
        <v>3.6871891613788374E-3</v>
      </c>
      <c r="D35" s="25">
        <v>9.0700687730489379E-3</v>
      </c>
      <c r="E35" s="25">
        <v>1.3024397149733377E-2</v>
      </c>
      <c r="F35" s="25">
        <v>9.2857641555540039E-3</v>
      </c>
      <c r="G35" s="25">
        <v>7.7426794613071953E-3</v>
      </c>
      <c r="H35" s="25">
        <v>2.5693989621643409E-3</v>
      </c>
      <c r="I35" s="25">
        <v>0</v>
      </c>
      <c r="J35" s="25">
        <v>4.3328892236771024E-3</v>
      </c>
      <c r="K35"/>
      <c r="L35"/>
      <c r="M35"/>
      <c r="N35"/>
      <c r="O35"/>
      <c r="P35"/>
      <c r="Q35"/>
      <c r="R35"/>
    </row>
    <row r="36" spans="2:18" ht="15" x14ac:dyDescent="0.25">
      <c r="B36" s="13" t="s">
        <v>98</v>
      </c>
      <c r="C36" s="25">
        <v>3.1726976504887669E-3</v>
      </c>
      <c r="D36" s="25">
        <v>7.3756603209408954E-3</v>
      </c>
      <c r="E36" s="25">
        <v>2.2084847340852247E-2</v>
      </c>
      <c r="F36" s="25">
        <v>8.5875863994973115E-3</v>
      </c>
      <c r="G36" s="25">
        <v>1.0955067748445287E-2</v>
      </c>
      <c r="H36" s="25">
        <v>4.7861353216786737E-3</v>
      </c>
      <c r="I36" s="25">
        <v>1.0778765831312314E-3</v>
      </c>
      <c r="J36" s="25">
        <v>4.2326198751395936E-3</v>
      </c>
      <c r="K36"/>
      <c r="L36"/>
      <c r="M36"/>
      <c r="N36"/>
      <c r="O36"/>
      <c r="P36"/>
      <c r="Q36"/>
      <c r="R36"/>
    </row>
    <row r="37" spans="2:18" ht="15" x14ac:dyDescent="0.25">
      <c r="B37" s="13" t="s">
        <v>105</v>
      </c>
      <c r="C37" s="25">
        <v>3.4816882417991828E-3</v>
      </c>
      <c r="D37" s="25">
        <v>4.5848699292335296E-3</v>
      </c>
      <c r="E37" s="25">
        <v>5.0965032325043652E-3</v>
      </c>
      <c r="F37" s="25">
        <v>4.1541576485373179E-3</v>
      </c>
      <c r="G37" s="25">
        <v>8.2780775091635429E-3</v>
      </c>
      <c r="H37" s="25">
        <v>4.2319512318000907E-3</v>
      </c>
      <c r="I37" s="25">
        <v>1.3473457289140393E-4</v>
      </c>
      <c r="J37" s="25">
        <v>3.7099658958878287E-3</v>
      </c>
      <c r="K37"/>
      <c r="L37"/>
      <c r="M37"/>
      <c r="N37"/>
      <c r="O37"/>
      <c r="P37"/>
      <c r="Q37"/>
      <c r="R37"/>
    </row>
    <row r="38" spans="2:18" ht="15" x14ac:dyDescent="0.25">
      <c r="B38" s="13" t="s">
        <v>301</v>
      </c>
      <c r="C38" s="25">
        <v>3.4003749282964416E-5</v>
      </c>
      <c r="D38" s="25">
        <v>0</v>
      </c>
      <c r="E38" s="25">
        <v>0</v>
      </c>
      <c r="F38" s="25">
        <v>0</v>
      </c>
      <c r="G38" s="25">
        <v>0</v>
      </c>
      <c r="H38" s="25">
        <v>0</v>
      </c>
      <c r="I38" s="25">
        <v>0</v>
      </c>
      <c r="J38" s="25">
        <v>2.8827437704533805E-5</v>
      </c>
      <c r="K38"/>
      <c r="L38"/>
      <c r="M38"/>
      <c r="N38"/>
      <c r="O38"/>
      <c r="P38"/>
      <c r="Q38"/>
      <c r="R38"/>
    </row>
    <row r="39" spans="2:18" ht="15" x14ac:dyDescent="0.25">
      <c r="B39" s="12" t="s">
        <v>274</v>
      </c>
      <c r="C39" s="24">
        <v>9.0509110047960074E-3</v>
      </c>
      <c r="D39" s="24">
        <v>2.7409548489983056E-3</v>
      </c>
      <c r="E39" s="24">
        <v>2.4066820820159499E-3</v>
      </c>
      <c r="F39" s="24">
        <v>1.1799204077358095E-2</v>
      </c>
      <c r="G39" s="24">
        <v>6.7130678308142165E-3</v>
      </c>
      <c r="H39" s="24">
        <v>5.5922212705929765E-3</v>
      </c>
      <c r="I39" s="24">
        <v>0</v>
      </c>
      <c r="J39" s="24">
        <v>8.57302929995701E-3</v>
      </c>
      <c r="K39"/>
      <c r="L39"/>
      <c r="M39"/>
      <c r="N39"/>
      <c r="O39"/>
      <c r="P39"/>
      <c r="Q39"/>
      <c r="R39"/>
    </row>
    <row r="40" spans="2:18" ht="15" x14ac:dyDescent="0.25">
      <c r="B40" s="13" t="s">
        <v>285</v>
      </c>
      <c r="C40" s="25">
        <v>8.9355939420103017E-3</v>
      </c>
      <c r="D40" s="25">
        <v>2.3921060500348848E-3</v>
      </c>
      <c r="E40" s="25">
        <v>2.0291633240526637E-3</v>
      </c>
      <c r="F40" s="25">
        <v>1.1659568526146757E-2</v>
      </c>
      <c r="G40" s="25">
        <v>6.7130678308142165E-3</v>
      </c>
      <c r="H40" s="25">
        <v>5.4410801551715449E-3</v>
      </c>
      <c r="I40" s="25">
        <v>0</v>
      </c>
      <c r="J40" s="25">
        <v>8.4476926142851242E-3</v>
      </c>
      <c r="K40"/>
      <c r="L40"/>
      <c r="M40"/>
      <c r="N40"/>
      <c r="O40"/>
      <c r="P40"/>
      <c r="Q40"/>
      <c r="R40"/>
    </row>
    <row r="41" spans="2:18" ht="16.5" x14ac:dyDescent="0.25">
      <c r="B41" s="13" t="s">
        <v>320</v>
      </c>
      <c r="C41" s="25">
        <v>1.1531706278570542E-4</v>
      </c>
      <c r="D41" s="25">
        <v>3.4884879896342072E-4</v>
      </c>
      <c r="E41" s="25">
        <v>3.7751875796328629E-4</v>
      </c>
      <c r="F41" s="25">
        <v>1.3963555121133841E-4</v>
      </c>
      <c r="G41" s="25">
        <v>0</v>
      </c>
      <c r="H41" s="25">
        <v>1.5114111542143181E-4</v>
      </c>
      <c r="I41" s="25">
        <v>0</v>
      </c>
      <c r="J41" s="25">
        <v>1.2533668567188611E-4</v>
      </c>
      <c r="K41"/>
      <c r="L41"/>
      <c r="M41"/>
      <c r="N41"/>
      <c r="O41"/>
      <c r="P41"/>
      <c r="Q41"/>
      <c r="R41"/>
    </row>
    <row r="42" spans="2:18" ht="15" x14ac:dyDescent="0.25">
      <c r="B42" s="12" t="s">
        <v>286</v>
      </c>
      <c r="C42" s="24">
        <v>5.0222059267056576E-3</v>
      </c>
      <c r="D42" s="24">
        <v>1.485099172729991E-2</v>
      </c>
      <c r="E42" s="24">
        <v>2.5624085696758059E-2</v>
      </c>
      <c r="F42" s="24">
        <v>2.1538783774348948E-2</v>
      </c>
      <c r="G42" s="24">
        <v>2.3228038383921585E-2</v>
      </c>
      <c r="H42" s="24">
        <v>9.5218902715502041E-3</v>
      </c>
      <c r="I42" s="24">
        <v>0</v>
      </c>
      <c r="J42" s="24">
        <v>7.0288813324793729E-3</v>
      </c>
      <c r="K42"/>
      <c r="L42"/>
      <c r="M42"/>
      <c r="N42"/>
      <c r="O42"/>
      <c r="P42"/>
      <c r="Q42"/>
      <c r="R42"/>
    </row>
    <row r="43" spans="2:18" ht="15" x14ac:dyDescent="0.25">
      <c r="B43" s="13" t="s">
        <v>225</v>
      </c>
      <c r="C43" s="25">
        <v>5.0148138072963174E-3</v>
      </c>
      <c r="D43" s="25">
        <v>1.485099172729991E-2</v>
      </c>
      <c r="E43" s="25">
        <v>2.5624085696758059E-2</v>
      </c>
      <c r="F43" s="25">
        <v>2.1538783774348948E-2</v>
      </c>
      <c r="G43" s="25">
        <v>2.3228038383921585E-2</v>
      </c>
      <c r="H43" s="25">
        <v>9.5218902715502041E-3</v>
      </c>
      <c r="I43" s="25">
        <v>0</v>
      </c>
      <c r="J43" s="25">
        <v>7.0226144981957788E-3</v>
      </c>
      <c r="K43"/>
      <c r="L43"/>
      <c r="M43"/>
      <c r="N43"/>
      <c r="O43"/>
      <c r="P43"/>
      <c r="Q43"/>
      <c r="R43"/>
    </row>
    <row r="44" spans="2:18" ht="15" x14ac:dyDescent="0.25">
      <c r="B44" s="13" t="s">
        <v>302</v>
      </c>
      <c r="C44" s="25">
        <v>7.3921194093400908E-6</v>
      </c>
      <c r="D44" s="25">
        <v>0</v>
      </c>
      <c r="E44" s="25">
        <v>0</v>
      </c>
      <c r="F44" s="25">
        <v>0</v>
      </c>
      <c r="G44" s="25">
        <v>0</v>
      </c>
      <c r="H44" s="25">
        <v>0</v>
      </c>
      <c r="I44" s="25">
        <v>0</v>
      </c>
      <c r="J44" s="25">
        <v>6.2668342835943052E-6</v>
      </c>
      <c r="K44"/>
      <c r="L44"/>
      <c r="M44"/>
      <c r="N44"/>
      <c r="O44"/>
      <c r="P44"/>
      <c r="Q44"/>
      <c r="R44"/>
    </row>
    <row r="45" spans="2:18" ht="15" x14ac:dyDescent="0.25">
      <c r="B45" s="12" t="s">
        <v>269</v>
      </c>
      <c r="C45" s="24">
        <v>3.1933955848349187E-3</v>
      </c>
      <c r="D45" s="24">
        <v>1.3405760988737168E-2</v>
      </c>
      <c r="E45" s="24">
        <v>1.9300646500873014E-2</v>
      </c>
      <c r="F45" s="24">
        <v>2.3039865949870838E-2</v>
      </c>
      <c r="G45" s="24">
        <v>1.8491824883653883E-2</v>
      </c>
      <c r="H45" s="24">
        <v>8.9677061816716211E-3</v>
      </c>
      <c r="I45" s="24">
        <v>7.0061977903530049E-3</v>
      </c>
      <c r="J45" s="24">
        <v>5.2353133605146825E-3</v>
      </c>
      <c r="K45"/>
      <c r="L45"/>
      <c r="M45"/>
      <c r="N45"/>
      <c r="O45"/>
      <c r="P45"/>
      <c r="Q45"/>
      <c r="R45"/>
    </row>
    <row r="46" spans="2:18" ht="15" x14ac:dyDescent="0.25">
      <c r="B46" s="13" t="s">
        <v>100</v>
      </c>
      <c r="C46" s="25">
        <v>1.2788366578158356E-3</v>
      </c>
      <c r="D46" s="25">
        <v>1.0664806139738862E-2</v>
      </c>
      <c r="E46" s="25">
        <v>1.6044547213439668E-2</v>
      </c>
      <c r="F46" s="25">
        <v>1.2986106262654472E-2</v>
      </c>
      <c r="G46" s="25">
        <v>1.4702854083439727E-2</v>
      </c>
      <c r="H46" s="25">
        <v>7.0532520530001514E-3</v>
      </c>
      <c r="I46" s="25">
        <v>6.7367286445701967E-3</v>
      </c>
      <c r="J46" s="25">
        <v>2.930371711008697E-3</v>
      </c>
      <c r="K46"/>
      <c r="L46"/>
      <c r="M46"/>
      <c r="N46"/>
      <c r="O46"/>
      <c r="P46"/>
      <c r="Q46"/>
      <c r="R46"/>
    </row>
    <row r="47" spans="2:18" ht="15" x14ac:dyDescent="0.25">
      <c r="B47" s="13" t="s">
        <v>103</v>
      </c>
      <c r="C47" s="25">
        <v>1.6972306163844848E-3</v>
      </c>
      <c r="D47" s="25">
        <v>1.3953951958536829E-3</v>
      </c>
      <c r="E47" s="25">
        <v>1.9347836345618423E-3</v>
      </c>
      <c r="F47" s="25">
        <v>4.4334287509599944E-3</v>
      </c>
      <c r="G47" s="25">
        <v>2.3063300523042708E-3</v>
      </c>
      <c r="H47" s="25">
        <v>1.66255226963575E-3</v>
      </c>
      <c r="I47" s="25">
        <v>2.6946914578280785E-4</v>
      </c>
      <c r="J47" s="25">
        <v>1.7985814393915655E-3</v>
      </c>
      <c r="K47"/>
      <c r="L47"/>
      <c r="M47"/>
      <c r="N47"/>
      <c r="O47"/>
      <c r="P47"/>
      <c r="Q47"/>
      <c r="R47"/>
    </row>
    <row r="48" spans="2:18" ht="15" x14ac:dyDescent="0.25">
      <c r="B48" s="13" t="s">
        <v>270</v>
      </c>
      <c r="C48" s="25">
        <v>2.1732831063459867E-4</v>
      </c>
      <c r="D48" s="25">
        <v>1.3455596531446227E-3</v>
      </c>
      <c r="E48" s="25">
        <v>1.3213156528715021E-3</v>
      </c>
      <c r="F48" s="25">
        <v>5.6203309362563708E-3</v>
      </c>
      <c r="G48" s="25">
        <v>1.4826407479098884E-3</v>
      </c>
      <c r="H48" s="25">
        <v>2.5190185903571969E-4</v>
      </c>
      <c r="I48" s="25">
        <v>0</v>
      </c>
      <c r="J48" s="25">
        <v>5.0636021011441986E-4</v>
      </c>
      <c r="K48"/>
      <c r="L48"/>
      <c r="M48"/>
      <c r="N48"/>
      <c r="O48"/>
      <c r="P48"/>
      <c r="Q48"/>
      <c r="R48"/>
    </row>
    <row r="49" spans="2:18" ht="15" x14ac:dyDescent="0.25">
      <c r="B49" s="12" t="s">
        <v>271</v>
      </c>
      <c r="C49" s="24">
        <v>5.6032265122797891E-4</v>
      </c>
      <c r="D49" s="24">
        <v>1.0963819395993222E-3</v>
      </c>
      <c r="E49" s="24">
        <v>4.1055164928507385E-3</v>
      </c>
      <c r="F49" s="24">
        <v>1.3370104028485654E-2</v>
      </c>
      <c r="G49" s="24">
        <v>6.5483299699353407E-3</v>
      </c>
      <c r="H49" s="24">
        <v>4.5342334626429545E-4</v>
      </c>
      <c r="I49" s="24">
        <v>0</v>
      </c>
      <c r="J49" s="24">
        <v>1.3022481641308966E-3</v>
      </c>
      <c r="K49"/>
      <c r="L49"/>
      <c r="M49"/>
      <c r="N49"/>
      <c r="O49"/>
      <c r="P49"/>
      <c r="Q49"/>
      <c r="R49"/>
    </row>
    <row r="50" spans="2:18" ht="15" x14ac:dyDescent="0.25">
      <c r="B50" s="13" t="s">
        <v>102</v>
      </c>
      <c r="C50" s="188">
        <v>1.6114820312361397E-4</v>
      </c>
      <c r="D50" s="188">
        <v>0</v>
      </c>
      <c r="E50" s="188">
        <v>9.4379689490821578E-4</v>
      </c>
      <c r="F50" s="188">
        <v>7.6101375410179434E-3</v>
      </c>
      <c r="G50" s="188">
        <v>3.5830484741155638E-3</v>
      </c>
      <c r="H50" s="188">
        <v>0</v>
      </c>
      <c r="I50" s="188">
        <v>0</v>
      </c>
      <c r="J50" s="188">
        <v>5.4396121581598567E-4</v>
      </c>
      <c r="K50"/>
      <c r="L50"/>
      <c r="M50"/>
      <c r="N50"/>
      <c r="O50"/>
      <c r="P50"/>
      <c r="Q50"/>
      <c r="R50"/>
    </row>
    <row r="51" spans="2:18" ht="15" x14ac:dyDescent="0.25">
      <c r="B51" s="13" t="s">
        <v>273</v>
      </c>
      <c r="C51" s="188">
        <v>2.8681423308239554E-4</v>
      </c>
      <c r="D51" s="188">
        <v>7.9736868334496158E-4</v>
      </c>
      <c r="E51" s="188">
        <v>1.6516445660893775E-3</v>
      </c>
      <c r="F51" s="188">
        <v>1.1869021852963764E-3</v>
      </c>
      <c r="G51" s="188">
        <v>2.0592232609859562E-4</v>
      </c>
      <c r="H51" s="188">
        <v>2.5190185903571969E-4</v>
      </c>
      <c r="I51" s="188">
        <v>0</v>
      </c>
      <c r="J51" s="188">
        <v>3.6222302159175085E-4</v>
      </c>
      <c r="K51"/>
      <c r="L51"/>
      <c r="M51"/>
      <c r="N51"/>
      <c r="O51"/>
      <c r="P51"/>
      <c r="Q51"/>
      <c r="R51"/>
    </row>
    <row r="52" spans="2:18" ht="15" x14ac:dyDescent="0.25">
      <c r="B52" s="13" t="s">
        <v>287</v>
      </c>
      <c r="C52" s="188">
        <v>0</v>
      </c>
      <c r="D52" s="188">
        <v>0</v>
      </c>
      <c r="E52" s="188">
        <v>0</v>
      </c>
      <c r="F52" s="188">
        <v>3.4908887802834604E-5</v>
      </c>
      <c r="G52" s="188">
        <v>1.4414562826901693E-3</v>
      </c>
      <c r="H52" s="188">
        <v>0</v>
      </c>
      <c r="I52" s="188">
        <v>0</v>
      </c>
      <c r="J52" s="188">
        <v>4.5121206841878996E-5</v>
      </c>
      <c r="K52"/>
      <c r="L52"/>
      <c r="M52"/>
      <c r="N52"/>
      <c r="O52"/>
      <c r="P52"/>
      <c r="Q52"/>
      <c r="R52"/>
    </row>
    <row r="53" spans="2:18" ht="16.5" x14ac:dyDescent="0.25">
      <c r="B53" s="13" t="s">
        <v>321</v>
      </c>
      <c r="C53" s="25">
        <v>1.1236021502196937E-4</v>
      </c>
      <c r="D53" s="25">
        <v>2.990132562543606E-4</v>
      </c>
      <c r="E53" s="25">
        <v>1.5100750318531452E-3</v>
      </c>
      <c r="F53" s="25">
        <v>4.5381554143684982E-3</v>
      </c>
      <c r="G53" s="25">
        <v>1.3179028870310119E-3</v>
      </c>
      <c r="H53" s="25">
        <v>2.0152148722857576E-4</v>
      </c>
      <c r="I53" s="25">
        <v>0</v>
      </c>
      <c r="J53" s="25">
        <v>3.5094271988128108E-4</v>
      </c>
      <c r="K53"/>
      <c r="L53"/>
      <c r="M53"/>
      <c r="N53"/>
      <c r="O53"/>
      <c r="P53"/>
      <c r="Q53"/>
      <c r="R53"/>
    </row>
    <row r="54" spans="2:18" ht="15" x14ac:dyDescent="0.25">
      <c r="B54" s="12" t="s">
        <v>315</v>
      </c>
      <c r="C54" s="24">
        <v>3.9030390481315679E-4</v>
      </c>
      <c r="D54" s="24">
        <v>3.4884879896342072E-4</v>
      </c>
      <c r="E54" s="24">
        <v>8.0222736067198336E-4</v>
      </c>
      <c r="F54" s="24">
        <v>2.6181665852125953E-3</v>
      </c>
      <c r="G54" s="24">
        <v>8.2368930439438246E-5</v>
      </c>
      <c r="H54" s="24">
        <v>1.0076074361428788E-4</v>
      </c>
      <c r="I54" s="24">
        <v>1.3473457289140393E-4</v>
      </c>
      <c r="J54" s="24">
        <v>4.6123900327254088E-4</v>
      </c>
      <c r="K54"/>
      <c r="L54"/>
      <c r="M54"/>
      <c r="N54"/>
      <c r="O54"/>
      <c r="P54"/>
      <c r="Q54"/>
      <c r="R54"/>
    </row>
    <row r="55" spans="2:18" ht="15" x14ac:dyDescent="0.25">
      <c r="B55" s="22" t="s">
        <v>275</v>
      </c>
      <c r="C55" s="24">
        <v>1.7622812671866776E-3</v>
      </c>
      <c r="D55" s="24">
        <v>1.7143426691916673E-2</v>
      </c>
      <c r="E55" s="24">
        <v>5.4787409749421916E-2</v>
      </c>
      <c r="F55" s="24">
        <v>0.12511345388535922</v>
      </c>
      <c r="G55" s="24">
        <v>0.19826201556772782</v>
      </c>
      <c r="H55" s="24">
        <v>0.12927603405713134</v>
      </c>
      <c r="I55" s="24">
        <v>0.31110212880625165</v>
      </c>
      <c r="J55" s="24">
        <v>2.0016268701800212E-2</v>
      </c>
      <c r="K55"/>
      <c r="L55"/>
      <c r="M55"/>
      <c r="N55"/>
      <c r="O55"/>
      <c r="P55"/>
      <c r="Q55"/>
      <c r="R55"/>
    </row>
    <row r="56" spans="2:18" x14ac:dyDescent="0.2">
      <c r="B56" s="13" t="s">
        <v>288</v>
      </c>
      <c r="C56" s="188">
        <v>2.1880673451646668E-4</v>
      </c>
      <c r="D56" s="188">
        <v>8.4720422605402169E-3</v>
      </c>
      <c r="E56" s="188">
        <v>3.8506913312255205E-2</v>
      </c>
      <c r="F56" s="188">
        <v>9.7116525867485856E-2</v>
      </c>
      <c r="G56" s="188">
        <v>0.12062929862855731</v>
      </c>
      <c r="H56" s="188">
        <v>1.6726283439971786E-2</v>
      </c>
      <c r="I56" s="188">
        <v>4.3384532471032064E-2</v>
      </c>
      <c r="J56" s="188">
        <v>9.3989980585347382E-3</v>
      </c>
    </row>
    <row r="57" spans="2:18" x14ac:dyDescent="0.2">
      <c r="B57" s="13" t="s">
        <v>289</v>
      </c>
      <c r="C57" s="188">
        <v>0</v>
      </c>
      <c r="D57" s="188">
        <v>0</v>
      </c>
      <c r="E57" s="188">
        <v>4.7189844745410786E-5</v>
      </c>
      <c r="F57" s="188">
        <v>0</v>
      </c>
      <c r="G57" s="188">
        <v>2.1580659775132821E-2</v>
      </c>
      <c r="H57" s="188">
        <v>2.7155020404050583E-2</v>
      </c>
      <c r="I57" s="188">
        <v>0</v>
      </c>
      <c r="J57" s="188">
        <v>1.3335823355488682E-3</v>
      </c>
    </row>
    <row r="58" spans="2:18" x14ac:dyDescent="0.2">
      <c r="B58" s="13" t="s">
        <v>290</v>
      </c>
      <c r="C58" s="188">
        <v>0</v>
      </c>
      <c r="D58" s="188">
        <v>0</v>
      </c>
      <c r="E58" s="188">
        <v>0</v>
      </c>
      <c r="F58" s="188">
        <v>1.047266634085038E-4</v>
      </c>
      <c r="G58" s="188">
        <v>1.1325727935422759E-2</v>
      </c>
      <c r="H58" s="188">
        <v>5.4511562295329739E-2</v>
      </c>
      <c r="I58" s="188">
        <v>0.1949609269738615</v>
      </c>
      <c r="J58" s="188">
        <v>3.518200766809843E-3</v>
      </c>
    </row>
    <row r="59" spans="2:18" x14ac:dyDescent="0.2">
      <c r="B59" s="13" t="s">
        <v>291</v>
      </c>
      <c r="C59" s="188">
        <v>6.0763221544775543E-4</v>
      </c>
      <c r="D59" s="188">
        <v>8.9703976876308181E-4</v>
      </c>
      <c r="E59" s="188">
        <v>1.9819734793072529E-3</v>
      </c>
      <c r="F59" s="188">
        <v>5.061788731411017E-3</v>
      </c>
      <c r="G59" s="188">
        <v>1.0296116304929781E-3</v>
      </c>
      <c r="H59" s="188">
        <v>1.4610307824071741E-3</v>
      </c>
      <c r="I59" s="188">
        <v>2.5599568849366747E-3</v>
      </c>
      <c r="J59" s="188">
        <v>8.6356976427929525E-4</v>
      </c>
    </row>
    <row r="60" spans="2:18" x14ac:dyDescent="0.2">
      <c r="B60" s="13" t="s">
        <v>277</v>
      </c>
      <c r="C60" s="188">
        <v>3.2673167789283201E-4</v>
      </c>
      <c r="D60" s="188">
        <v>2.990132562543606E-4</v>
      </c>
      <c r="E60" s="188">
        <v>3.0673399084517011E-3</v>
      </c>
      <c r="F60" s="188">
        <v>5.6203309362563708E-3</v>
      </c>
      <c r="G60" s="188">
        <v>5.6010872698818003E-3</v>
      </c>
      <c r="H60" s="188">
        <v>2.5190185903571968E-3</v>
      </c>
      <c r="I60" s="188">
        <v>5.3893829156561571E-4</v>
      </c>
      <c r="J60" s="188">
        <v>8.0591488887022766E-4</v>
      </c>
    </row>
    <row r="61" spans="2:18" x14ac:dyDescent="0.2">
      <c r="B61" s="13" t="s">
        <v>292</v>
      </c>
      <c r="C61" s="188">
        <v>1.7445401806042614E-4</v>
      </c>
      <c r="D61" s="188">
        <v>2.8904614771254858E-3</v>
      </c>
      <c r="E61" s="188">
        <v>8.9660705016280501E-4</v>
      </c>
      <c r="F61" s="188">
        <v>3.002164351043776E-3</v>
      </c>
      <c r="G61" s="188">
        <v>1.1366912400642477E-2</v>
      </c>
      <c r="H61" s="188">
        <v>1.1083681797571666E-3</v>
      </c>
      <c r="I61" s="188">
        <v>0</v>
      </c>
      <c r="J61" s="188">
        <v>7.2569941004022053E-4</v>
      </c>
    </row>
    <row r="62" spans="2:18" x14ac:dyDescent="0.2">
      <c r="B62" s="13" t="s">
        <v>293</v>
      </c>
      <c r="C62" s="188">
        <v>0</v>
      </c>
      <c r="D62" s="188">
        <v>0</v>
      </c>
      <c r="E62" s="188">
        <v>0</v>
      </c>
      <c r="F62" s="188">
        <v>1.850171053550234E-3</v>
      </c>
      <c r="G62" s="188">
        <v>3.7066018697747209E-3</v>
      </c>
      <c r="H62" s="188">
        <v>0</v>
      </c>
      <c r="I62" s="188">
        <v>9.4314201023982754E-4</v>
      </c>
      <c r="J62" s="188">
        <v>1.7923146051079713E-4</v>
      </c>
    </row>
    <row r="63" spans="2:18" x14ac:dyDescent="0.2">
      <c r="B63" s="13" t="s">
        <v>298</v>
      </c>
      <c r="C63" s="188">
        <v>1.1975233443130947E-4</v>
      </c>
      <c r="D63" s="188">
        <v>7.4753314063590157E-4</v>
      </c>
      <c r="E63" s="188">
        <v>4.1055164928507385E-3</v>
      </c>
      <c r="F63" s="188">
        <v>3.3163443412692873E-3</v>
      </c>
      <c r="G63" s="188">
        <v>9.8842716527325889E-4</v>
      </c>
      <c r="H63" s="188">
        <v>2.6197793339714846E-3</v>
      </c>
      <c r="I63" s="188">
        <v>0</v>
      </c>
      <c r="J63" s="188">
        <v>4.5246543527550882E-4</v>
      </c>
    </row>
    <row r="64" spans="2:18" ht="15.75" x14ac:dyDescent="0.2">
      <c r="B64" s="13" t="s">
        <v>316</v>
      </c>
      <c r="C64" s="188">
        <v>3.1490428683788788E-4</v>
      </c>
      <c r="D64" s="188">
        <v>3.837336788597628E-3</v>
      </c>
      <c r="E64" s="188">
        <v>6.1818696616488134E-3</v>
      </c>
      <c r="F64" s="188">
        <v>9.0414019409341614E-3</v>
      </c>
      <c r="G64" s="188">
        <v>2.2033688892549731E-2</v>
      </c>
      <c r="H64" s="188">
        <v>2.3174971031286212E-2</v>
      </c>
      <c r="I64" s="188">
        <v>6.8714632174616E-2</v>
      </c>
      <c r="J64" s="188">
        <v>2.7386065819307113E-3</v>
      </c>
    </row>
    <row r="65" spans="2:10" x14ac:dyDescent="0.2">
      <c r="B65" s="12" t="s">
        <v>10</v>
      </c>
      <c r="C65" s="24">
        <v>1.0167121035606361E-2</v>
      </c>
      <c r="D65" s="24">
        <v>3.5881590750523273E-3</v>
      </c>
      <c r="E65" s="24">
        <v>7.4559954697749047E-3</v>
      </c>
      <c r="F65" s="24">
        <v>9.5999441457795161E-3</v>
      </c>
      <c r="G65" s="24">
        <v>2.726411597545406E-2</v>
      </c>
      <c r="H65" s="24">
        <v>3.0077081968864931E-2</v>
      </c>
      <c r="I65" s="24">
        <v>3.9342495284289951E-2</v>
      </c>
      <c r="J65" s="24">
        <v>1.1196326131069585E-2</v>
      </c>
    </row>
    <row r="66" spans="2:10" x14ac:dyDescent="0.2">
      <c r="B66" s="18" t="s">
        <v>109</v>
      </c>
      <c r="C66" s="26">
        <v>1</v>
      </c>
      <c r="D66" s="26">
        <v>0.99999999999999989</v>
      </c>
      <c r="E66" s="26">
        <v>1</v>
      </c>
      <c r="F66" s="26">
        <v>1</v>
      </c>
      <c r="G66" s="26">
        <v>1</v>
      </c>
      <c r="H66" s="26">
        <v>1.0000000000000002</v>
      </c>
      <c r="I66" s="26">
        <v>1</v>
      </c>
      <c r="J66" s="26">
        <v>1</v>
      </c>
    </row>
    <row r="67" spans="2:10" x14ac:dyDescent="0.2">
      <c r="B67" s="92" t="s">
        <v>335</v>
      </c>
    </row>
    <row r="68" spans="2:10" x14ac:dyDescent="0.2">
      <c r="B68" s="92" t="s">
        <v>248</v>
      </c>
    </row>
    <row r="69" spans="2:10" x14ac:dyDescent="0.2">
      <c r="B69" s="92" t="s">
        <v>303</v>
      </c>
    </row>
    <row r="70" spans="2:10" x14ac:dyDescent="0.2">
      <c r="B70" s="92" t="s">
        <v>279</v>
      </c>
    </row>
    <row r="71" spans="2:10" x14ac:dyDescent="0.2">
      <c r="B71" s="92" t="s">
        <v>280</v>
      </c>
    </row>
    <row r="72" spans="2:10" x14ac:dyDescent="0.2">
      <c r="B72" s="92" t="s">
        <v>281</v>
      </c>
    </row>
    <row r="73" spans="2:10" x14ac:dyDescent="0.2">
      <c r="B73" s="92" t="s">
        <v>311</v>
      </c>
    </row>
    <row r="74" spans="2:10" x14ac:dyDescent="0.2">
      <c r="B74" s="92" t="s">
        <v>312</v>
      </c>
    </row>
    <row r="75" spans="2:10" x14ac:dyDescent="0.2">
      <c r="B75" s="92" t="s">
        <v>313</v>
      </c>
    </row>
    <row r="76" spans="2:10" x14ac:dyDescent="0.2">
      <c r="B76" s="92" t="s">
        <v>314</v>
      </c>
    </row>
    <row r="77" spans="2:10" x14ac:dyDescent="0.2">
      <c r="B77" s="92" t="s">
        <v>44</v>
      </c>
    </row>
  </sheetData>
  <mergeCells count="7">
    <mergeCell ref="B8:B9"/>
    <mergeCell ref="J8:J9"/>
    <mergeCell ref="B3:J3"/>
    <mergeCell ref="B4:J4"/>
    <mergeCell ref="B5:J5"/>
    <mergeCell ref="B6:J6"/>
    <mergeCell ref="C8:I8"/>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2:S52"/>
  <sheetViews>
    <sheetView showGridLines="0" zoomScaleNormal="100" workbookViewId="0"/>
  </sheetViews>
  <sheetFormatPr defaultColWidth="8.7109375" defaultRowHeight="12.75" x14ac:dyDescent="0.2"/>
  <cols>
    <col min="1" max="1" width="6.5703125" style="35" customWidth="1"/>
    <col min="2" max="2" width="10.140625" style="35" customWidth="1"/>
    <col min="3" max="3" width="12.28515625" style="35" customWidth="1"/>
    <col min="4" max="7" width="8.7109375" style="35"/>
    <col min="8" max="9" width="7.7109375" style="35" customWidth="1"/>
    <col min="10" max="10" width="11.85546875" style="35" customWidth="1"/>
    <col min="11" max="11" width="14" style="35" customWidth="1"/>
    <col min="12" max="18" width="8.7109375" style="35"/>
    <col min="19" max="19" width="11.140625" style="35" bestFit="1" customWidth="1"/>
    <col min="20" max="16384" width="8.7109375" style="35"/>
  </cols>
  <sheetData>
    <row r="2" spans="2:12" x14ac:dyDescent="0.2">
      <c r="B2" s="50" t="s">
        <v>178</v>
      </c>
    </row>
    <row r="4" spans="2:12" ht="64.5" customHeight="1" x14ac:dyDescent="0.2">
      <c r="B4" s="245" t="s">
        <v>373</v>
      </c>
      <c r="C4" s="245"/>
      <c r="D4" s="245"/>
      <c r="E4" s="245"/>
      <c r="F4" s="245"/>
      <c r="G4" s="245"/>
      <c r="H4" s="245"/>
      <c r="I4" s="245"/>
      <c r="J4" s="245"/>
      <c r="K4" s="245"/>
    </row>
    <row r="6" spans="2:12" x14ac:dyDescent="0.2">
      <c r="B6" s="236" t="s">
        <v>116</v>
      </c>
      <c r="C6" s="236"/>
      <c r="D6" s="236"/>
      <c r="E6" s="236"/>
      <c r="F6" s="236"/>
      <c r="G6" s="236"/>
      <c r="H6" s="236"/>
      <c r="I6" s="236"/>
      <c r="J6" s="236"/>
      <c r="K6" s="236"/>
    </row>
    <row r="7" spans="2:12" x14ac:dyDescent="0.2">
      <c r="B7" s="236" t="s">
        <v>117</v>
      </c>
      <c r="C7" s="236"/>
      <c r="D7" s="236"/>
      <c r="E7" s="236"/>
      <c r="F7" s="236"/>
      <c r="G7" s="236"/>
      <c r="H7" s="236"/>
      <c r="I7" s="236"/>
      <c r="J7" s="236"/>
      <c r="K7" s="236"/>
    </row>
    <row r="8" spans="2:12" x14ac:dyDescent="0.2">
      <c r="B8" s="238" t="s">
        <v>350</v>
      </c>
      <c r="C8" s="238"/>
      <c r="D8" s="238"/>
      <c r="E8" s="238"/>
      <c r="F8" s="238"/>
      <c r="G8" s="238"/>
      <c r="H8" s="238"/>
      <c r="I8" s="238"/>
      <c r="J8" s="238"/>
      <c r="K8" s="238"/>
    </row>
    <row r="9" spans="2:12" ht="3" customHeight="1" x14ac:dyDescent="0.2"/>
    <row r="10" spans="2:12" ht="14.25" x14ac:dyDescent="0.2">
      <c r="B10" s="29" t="s">
        <v>118</v>
      </c>
      <c r="C10" s="59" t="s">
        <v>266</v>
      </c>
      <c r="D10" s="59">
        <v>2021</v>
      </c>
      <c r="E10" s="59">
        <v>2022</v>
      </c>
      <c r="F10" s="59">
        <v>2023</v>
      </c>
      <c r="G10" s="59">
        <v>2024</v>
      </c>
      <c r="H10" s="59">
        <v>2025</v>
      </c>
      <c r="I10" s="59">
        <v>2026</v>
      </c>
      <c r="J10" s="59" t="s">
        <v>2</v>
      </c>
      <c r="K10" s="55" t="s">
        <v>119</v>
      </c>
    </row>
    <row r="11" spans="2:12" x14ac:dyDescent="0.2">
      <c r="B11" s="54" t="s">
        <v>121</v>
      </c>
      <c r="C11" s="131">
        <v>279338</v>
      </c>
      <c r="D11" s="131">
        <v>1703</v>
      </c>
      <c r="E11" s="131">
        <v>1122</v>
      </c>
      <c r="F11" s="131">
        <v>969</v>
      </c>
      <c r="G11" s="131">
        <v>1449</v>
      </c>
      <c r="H11" s="131">
        <v>637</v>
      </c>
      <c r="I11" s="131">
        <v>711</v>
      </c>
      <c r="J11" s="131">
        <v>285929</v>
      </c>
      <c r="K11" s="61">
        <v>0.24056292240424101</v>
      </c>
      <c r="L11" s="196"/>
    </row>
    <row r="12" spans="2:12" x14ac:dyDescent="0.2">
      <c r="B12" s="54" t="s">
        <v>120</v>
      </c>
      <c r="C12" s="131">
        <v>268857</v>
      </c>
      <c r="D12" s="131">
        <v>949</v>
      </c>
      <c r="E12" s="131">
        <v>565</v>
      </c>
      <c r="F12" s="131">
        <v>615</v>
      </c>
      <c r="G12" s="131">
        <v>659</v>
      </c>
      <c r="H12" s="131">
        <v>226</v>
      </c>
      <c r="I12" s="131">
        <v>191</v>
      </c>
      <c r="J12" s="131">
        <v>272062</v>
      </c>
      <c r="K12" s="61">
        <v>0.22889608887221169</v>
      </c>
      <c r="L12" s="196"/>
    </row>
    <row r="13" spans="2:12" x14ac:dyDescent="0.2">
      <c r="B13" s="54" t="s">
        <v>122</v>
      </c>
      <c r="C13" s="131">
        <v>146401</v>
      </c>
      <c r="D13" s="131">
        <v>316</v>
      </c>
      <c r="E13" s="131">
        <v>308</v>
      </c>
      <c r="F13" s="131">
        <v>205</v>
      </c>
      <c r="G13" s="131">
        <v>208</v>
      </c>
      <c r="H13" s="131">
        <v>160</v>
      </c>
      <c r="I13" s="131">
        <v>54</v>
      </c>
      <c r="J13" s="131">
        <v>147652</v>
      </c>
      <c r="K13" s="61">
        <v>0.12422523290338158</v>
      </c>
      <c r="L13" s="196"/>
    </row>
    <row r="14" spans="2:12" x14ac:dyDescent="0.2">
      <c r="B14" s="54" t="s">
        <v>123</v>
      </c>
      <c r="C14" s="131">
        <v>138962</v>
      </c>
      <c r="D14" s="131">
        <v>429</v>
      </c>
      <c r="E14" s="131">
        <v>413</v>
      </c>
      <c r="F14" s="131">
        <v>377</v>
      </c>
      <c r="G14" s="131">
        <v>343</v>
      </c>
      <c r="H14" s="131">
        <v>203</v>
      </c>
      <c r="I14" s="131">
        <v>117</v>
      </c>
      <c r="J14" s="131">
        <v>140844</v>
      </c>
      <c r="K14" s="61">
        <v>0.11849740405171537</v>
      </c>
      <c r="L14" s="196"/>
    </row>
    <row r="15" spans="2:12" x14ac:dyDescent="0.2">
      <c r="B15" s="54" t="s">
        <v>124</v>
      </c>
      <c r="C15" s="131">
        <v>103432</v>
      </c>
      <c r="D15" s="131">
        <v>796</v>
      </c>
      <c r="E15" s="131">
        <v>490</v>
      </c>
      <c r="F15" s="131">
        <v>472</v>
      </c>
      <c r="G15" s="131">
        <v>399</v>
      </c>
      <c r="H15" s="131">
        <v>232</v>
      </c>
      <c r="I15" s="131">
        <v>72</v>
      </c>
      <c r="J15" s="131">
        <v>105893</v>
      </c>
      <c r="K15" s="61">
        <v>8.9091800909149796E-2</v>
      </c>
      <c r="L15" s="196"/>
    </row>
    <row r="16" spans="2:12" x14ac:dyDescent="0.2">
      <c r="B16" s="54" t="s">
        <v>125</v>
      </c>
      <c r="C16" s="131">
        <v>59251</v>
      </c>
      <c r="D16" s="131">
        <v>36</v>
      </c>
      <c r="E16" s="131">
        <v>29</v>
      </c>
      <c r="F16" s="131">
        <v>19</v>
      </c>
      <c r="G16" s="131">
        <v>24</v>
      </c>
      <c r="H16" s="131">
        <v>27</v>
      </c>
      <c r="I16" s="131">
        <v>7</v>
      </c>
      <c r="J16" s="131">
        <v>59393</v>
      </c>
      <c r="K16" s="61">
        <v>4.9969585632639875E-2</v>
      </c>
      <c r="L16" s="196"/>
    </row>
    <row r="17" spans="1:19" x14ac:dyDescent="0.2">
      <c r="B17" s="54" t="s">
        <v>126</v>
      </c>
      <c r="C17" s="131">
        <v>52209</v>
      </c>
      <c r="D17" s="131">
        <v>2</v>
      </c>
      <c r="E17" s="131">
        <v>1</v>
      </c>
      <c r="F17" s="131">
        <v>2</v>
      </c>
      <c r="G17" s="131">
        <v>2</v>
      </c>
      <c r="H17" s="131">
        <v>0</v>
      </c>
      <c r="I17" s="131">
        <v>0</v>
      </c>
      <c r="J17" s="131">
        <v>52216</v>
      </c>
      <c r="K17" s="61">
        <v>4.3931303072650377E-2</v>
      </c>
      <c r="L17" s="196"/>
    </row>
    <row r="18" spans="1:19" x14ac:dyDescent="0.2">
      <c r="B18" s="54" t="s">
        <v>128</v>
      </c>
      <c r="C18" s="131">
        <v>34565</v>
      </c>
      <c r="D18" s="131">
        <v>148</v>
      </c>
      <c r="E18" s="131">
        <v>29</v>
      </c>
      <c r="F18" s="131">
        <v>45</v>
      </c>
      <c r="G18" s="131">
        <v>60</v>
      </c>
      <c r="H18" s="131">
        <v>33</v>
      </c>
      <c r="I18" s="131">
        <v>36</v>
      </c>
      <c r="J18" s="131">
        <v>34916</v>
      </c>
      <c r="K18" s="61">
        <v>2.9376156313862811E-2</v>
      </c>
      <c r="L18" s="196"/>
    </row>
    <row r="19" spans="1:19" x14ac:dyDescent="0.2">
      <c r="B19" s="54" t="s">
        <v>10</v>
      </c>
      <c r="C19" s="131">
        <v>28833</v>
      </c>
      <c r="D19" s="131">
        <v>131</v>
      </c>
      <c r="E19" s="131">
        <v>185</v>
      </c>
      <c r="F19" s="131">
        <v>175</v>
      </c>
      <c r="G19" s="131">
        <v>297</v>
      </c>
      <c r="H19" s="131">
        <v>87</v>
      </c>
      <c r="I19" s="131">
        <v>44</v>
      </c>
      <c r="J19" s="131">
        <v>29752</v>
      </c>
      <c r="K19" s="61">
        <v>2.503148707326287E-2</v>
      </c>
      <c r="L19" s="196"/>
    </row>
    <row r="20" spans="1:19" x14ac:dyDescent="0.2">
      <c r="B20" s="54" t="s">
        <v>127</v>
      </c>
      <c r="C20" s="131">
        <v>23630</v>
      </c>
      <c r="D20" s="131">
        <v>7</v>
      </c>
      <c r="E20" s="131">
        <v>8</v>
      </c>
      <c r="F20" s="131">
        <v>25</v>
      </c>
      <c r="G20" s="131">
        <v>1</v>
      </c>
      <c r="H20" s="131">
        <v>1</v>
      </c>
      <c r="I20" s="131">
        <v>2</v>
      </c>
      <c r="J20" s="131">
        <v>23674</v>
      </c>
      <c r="K20" s="61">
        <v>1.9917834934539701E-2</v>
      </c>
      <c r="L20" s="196"/>
    </row>
    <row r="21" spans="1:19" x14ac:dyDescent="0.2">
      <c r="B21" s="54" t="s">
        <v>129</v>
      </c>
      <c r="C21" s="131">
        <v>18387</v>
      </c>
      <c r="D21" s="131">
        <v>24</v>
      </c>
      <c r="E21" s="131">
        <v>9</v>
      </c>
      <c r="F21" s="131">
        <v>10</v>
      </c>
      <c r="G21" s="131">
        <v>6</v>
      </c>
      <c r="H21" s="131">
        <v>6</v>
      </c>
      <c r="I21" s="131">
        <v>0</v>
      </c>
      <c r="J21" s="131">
        <v>18442</v>
      </c>
      <c r="K21" s="61">
        <v>1.5515954712460131E-2</v>
      </c>
      <c r="L21" s="196"/>
    </row>
    <row r="22" spans="1:19" x14ac:dyDescent="0.2">
      <c r="B22" s="54" t="s">
        <v>130</v>
      </c>
      <c r="C22" s="131">
        <v>10406</v>
      </c>
      <c r="D22" s="131">
        <v>35</v>
      </c>
      <c r="E22" s="131">
        <v>47</v>
      </c>
      <c r="F22" s="131">
        <v>32</v>
      </c>
      <c r="G22" s="131">
        <v>32</v>
      </c>
      <c r="H22" s="131">
        <v>8</v>
      </c>
      <c r="I22" s="131">
        <v>2</v>
      </c>
      <c r="J22" s="131">
        <v>10562</v>
      </c>
      <c r="K22" s="61">
        <v>8.8862115645268365E-3</v>
      </c>
      <c r="L22" s="196"/>
    </row>
    <row r="23" spans="1:19" x14ac:dyDescent="0.2">
      <c r="B23" s="54" t="s">
        <v>131</v>
      </c>
      <c r="C23" s="131">
        <v>7183</v>
      </c>
      <c r="D23" s="131">
        <v>10</v>
      </c>
      <c r="E23" s="131">
        <v>36</v>
      </c>
      <c r="F23" s="131">
        <v>14</v>
      </c>
      <c r="G23" s="131">
        <v>3</v>
      </c>
      <c r="H23" s="131">
        <v>2</v>
      </c>
      <c r="I23" s="131">
        <v>0</v>
      </c>
      <c r="J23" s="131">
        <v>7248</v>
      </c>
      <c r="K23" s="132">
        <v>6.0980175553579348E-3</v>
      </c>
      <c r="L23" s="196"/>
    </row>
    <row r="24" spans="1:19" x14ac:dyDescent="0.2">
      <c r="B24" s="29" t="s">
        <v>2</v>
      </c>
      <c r="C24" s="133">
        <v>1171454</v>
      </c>
      <c r="D24" s="133">
        <v>4586</v>
      </c>
      <c r="E24" s="133">
        <v>3242</v>
      </c>
      <c r="F24" s="133">
        <v>2960</v>
      </c>
      <c r="G24" s="133">
        <v>3483</v>
      </c>
      <c r="H24" s="133">
        <v>1622</v>
      </c>
      <c r="I24" s="133">
        <v>1236</v>
      </c>
      <c r="J24" s="133">
        <v>1188583</v>
      </c>
      <c r="K24" s="62">
        <v>1</v>
      </c>
      <c r="S24" s="199"/>
    </row>
    <row r="25" spans="1:19" x14ac:dyDescent="0.2">
      <c r="A25" s="92" t="s">
        <v>228</v>
      </c>
      <c r="B25" s="91" t="s">
        <v>335</v>
      </c>
      <c r="S25" s="225"/>
    </row>
    <row r="26" spans="1:19" x14ac:dyDescent="0.2">
      <c r="A26" s="90" t="s">
        <v>226</v>
      </c>
      <c r="B26" s="91" t="s">
        <v>296</v>
      </c>
    </row>
    <row r="27" spans="1:19" x14ac:dyDescent="0.2">
      <c r="A27" s="90" t="s">
        <v>223</v>
      </c>
      <c r="B27" s="91" t="s">
        <v>44</v>
      </c>
    </row>
    <row r="28" spans="1:19" x14ac:dyDescent="0.2">
      <c r="B28" s="90"/>
    </row>
    <row r="29" spans="1:19" x14ac:dyDescent="0.2">
      <c r="B29" s="90"/>
    </row>
    <row r="30" spans="1:19" x14ac:dyDescent="0.2">
      <c r="B30" s="236" t="s">
        <v>132</v>
      </c>
      <c r="C30" s="236"/>
      <c r="D30" s="236"/>
      <c r="E30" s="236"/>
      <c r="F30" s="236"/>
      <c r="G30" s="236"/>
      <c r="H30" s="236"/>
      <c r="I30" s="236"/>
      <c r="J30" s="236"/>
      <c r="K30" s="236"/>
    </row>
    <row r="31" spans="1:19" x14ac:dyDescent="0.2">
      <c r="B31" s="236" t="s">
        <v>133</v>
      </c>
      <c r="C31" s="236"/>
      <c r="D31" s="236"/>
      <c r="E31" s="236"/>
      <c r="F31" s="236"/>
      <c r="G31" s="236"/>
      <c r="H31" s="236"/>
      <c r="I31" s="236"/>
      <c r="J31" s="236"/>
      <c r="K31" s="236"/>
    </row>
    <row r="32" spans="1:19" x14ac:dyDescent="0.2">
      <c r="B32" s="238" t="s">
        <v>345</v>
      </c>
      <c r="C32" s="238"/>
      <c r="D32" s="238"/>
      <c r="E32" s="238"/>
      <c r="F32" s="238"/>
      <c r="G32" s="238"/>
      <c r="H32" s="238"/>
      <c r="I32" s="238"/>
      <c r="J32" s="238"/>
      <c r="K32" s="238"/>
    </row>
    <row r="51" spans="4:4" x14ac:dyDescent="0.2">
      <c r="D51" s="90" t="s">
        <v>335</v>
      </c>
    </row>
    <row r="52" spans="4:4" x14ac:dyDescent="0.2">
      <c r="D52" s="91" t="s">
        <v>44</v>
      </c>
    </row>
  </sheetData>
  <mergeCells count="7">
    <mergeCell ref="B31:K31"/>
    <mergeCell ref="B32:K32"/>
    <mergeCell ref="B4:K4"/>
    <mergeCell ref="B6:K6"/>
    <mergeCell ref="B7:K7"/>
    <mergeCell ref="B8:K8"/>
    <mergeCell ref="B30:K30"/>
  </mergeCells>
  <phoneticPr fontId="39" type="noConversion"/>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3:L51"/>
  <sheetViews>
    <sheetView showGridLines="0" workbookViewId="0"/>
  </sheetViews>
  <sheetFormatPr defaultColWidth="8.7109375" defaultRowHeight="12.75" x14ac:dyDescent="0.2"/>
  <cols>
    <col min="1" max="1" width="7.42578125" style="35" customWidth="1"/>
    <col min="2" max="2" width="8.140625" style="35" bestFit="1" customWidth="1"/>
    <col min="3" max="3" width="9.5703125" style="35" customWidth="1"/>
    <col min="4" max="6" width="10.42578125" style="35" bestFit="1" customWidth="1"/>
    <col min="7" max="7" width="9.140625" style="35" bestFit="1" customWidth="1"/>
    <col min="8" max="8" width="8.28515625" style="35" customWidth="1"/>
    <col min="9" max="9" width="7.85546875" style="35" customWidth="1"/>
    <col min="10" max="10" width="10" style="35" customWidth="1"/>
    <col min="11" max="11" width="14" style="35" customWidth="1"/>
    <col min="12" max="12" width="12.7109375" style="35" bestFit="1" customWidth="1"/>
    <col min="13" max="16384" width="8.7109375" style="35"/>
  </cols>
  <sheetData>
    <row r="3" spans="2:12" ht="47.25" customHeight="1" x14ac:dyDescent="0.2">
      <c r="B3" s="245" t="s">
        <v>363</v>
      </c>
      <c r="C3" s="245"/>
      <c r="D3" s="245"/>
      <c r="E3" s="245"/>
      <c r="F3" s="245"/>
      <c r="G3" s="245"/>
      <c r="H3" s="245"/>
      <c r="I3" s="245"/>
      <c r="J3" s="245"/>
      <c r="K3" s="245"/>
      <c r="L3" s="245"/>
    </row>
    <row r="5" spans="2:12" x14ac:dyDescent="0.2">
      <c r="B5" s="236" t="s">
        <v>385</v>
      </c>
      <c r="C5" s="236"/>
      <c r="D5" s="236"/>
      <c r="E5" s="236"/>
      <c r="F5" s="236"/>
      <c r="G5" s="236"/>
      <c r="H5" s="236"/>
      <c r="I5" s="236"/>
      <c r="J5" s="236"/>
      <c r="K5" s="236"/>
      <c r="L5" s="287"/>
    </row>
    <row r="6" spans="2:12" x14ac:dyDescent="0.2">
      <c r="B6" s="236" t="s">
        <v>135</v>
      </c>
      <c r="C6" s="236"/>
      <c r="D6" s="236"/>
      <c r="E6" s="236"/>
      <c r="F6" s="236"/>
      <c r="G6" s="236"/>
      <c r="H6" s="236"/>
      <c r="I6" s="236"/>
      <c r="J6" s="236"/>
      <c r="K6" s="236"/>
      <c r="L6" s="45"/>
    </row>
    <row r="7" spans="2:12" x14ac:dyDescent="0.2">
      <c r="B7" s="238" t="s">
        <v>350</v>
      </c>
      <c r="C7" s="238"/>
      <c r="D7" s="238"/>
      <c r="E7" s="238"/>
      <c r="F7" s="238"/>
      <c r="G7" s="238"/>
      <c r="H7" s="238"/>
      <c r="I7" s="238"/>
      <c r="J7" s="238"/>
      <c r="K7" s="238"/>
      <c r="L7" s="40"/>
    </row>
    <row r="8" spans="2:12" ht="5.25" customHeight="1" x14ac:dyDescent="0.2"/>
    <row r="9" spans="2:12" ht="14.25" customHeight="1" x14ac:dyDescent="0.3">
      <c r="B9" s="29" t="s">
        <v>118</v>
      </c>
      <c r="C9" s="29" t="s">
        <v>294</v>
      </c>
      <c r="D9" s="183">
        <v>2021</v>
      </c>
      <c r="E9" s="183">
        <v>2022</v>
      </c>
      <c r="F9" s="183">
        <v>2023</v>
      </c>
      <c r="G9" s="183">
        <v>2024</v>
      </c>
      <c r="H9" s="183">
        <v>2025</v>
      </c>
      <c r="I9" s="183">
        <v>2026</v>
      </c>
      <c r="J9" s="29" t="s">
        <v>2</v>
      </c>
      <c r="K9" s="55" t="s">
        <v>119</v>
      </c>
    </row>
    <row r="10" spans="2:12" x14ac:dyDescent="0.2">
      <c r="B10" s="28" t="s">
        <v>121</v>
      </c>
      <c r="C10" s="60">
        <v>184005</v>
      </c>
      <c r="D10" s="60">
        <v>7627</v>
      </c>
      <c r="E10" s="60">
        <v>8184</v>
      </c>
      <c r="F10" s="60">
        <v>11648</v>
      </c>
      <c r="G10" s="60">
        <v>9735</v>
      </c>
      <c r="H10" s="60">
        <v>7561</v>
      </c>
      <c r="I10" s="60">
        <v>3129</v>
      </c>
      <c r="J10" s="60">
        <v>231889</v>
      </c>
      <c r="K10" s="56">
        <v>0.29064198703767996</v>
      </c>
      <c r="L10" s="196"/>
    </row>
    <row r="11" spans="2:12" x14ac:dyDescent="0.2">
      <c r="B11" s="28" t="s">
        <v>120</v>
      </c>
      <c r="C11" s="134">
        <v>143224</v>
      </c>
      <c r="D11" s="134">
        <v>4246</v>
      </c>
      <c r="E11" s="134">
        <v>4351</v>
      </c>
      <c r="F11" s="134">
        <v>5623</v>
      </c>
      <c r="G11" s="134">
        <v>5037</v>
      </c>
      <c r="H11" s="134">
        <v>4171</v>
      </c>
      <c r="I11" s="134">
        <v>1708</v>
      </c>
      <c r="J11" s="134">
        <v>168360</v>
      </c>
      <c r="K11" s="56">
        <v>0.21101684399718745</v>
      </c>
      <c r="L11" s="196"/>
    </row>
    <row r="12" spans="2:12" x14ac:dyDescent="0.2">
      <c r="B12" s="28" t="s">
        <v>124</v>
      </c>
      <c r="C12" s="60">
        <v>116847</v>
      </c>
      <c r="D12" s="60">
        <v>4258</v>
      </c>
      <c r="E12" s="60">
        <v>4020</v>
      </c>
      <c r="F12" s="60">
        <v>5285</v>
      </c>
      <c r="G12" s="60">
        <v>4352</v>
      </c>
      <c r="H12" s="60">
        <v>3359</v>
      </c>
      <c r="I12" s="60">
        <v>844</v>
      </c>
      <c r="J12" s="60">
        <v>138965</v>
      </c>
      <c r="K12" s="56">
        <v>0.17417412524393652</v>
      </c>
      <c r="L12" s="196"/>
    </row>
    <row r="13" spans="2:12" x14ac:dyDescent="0.2">
      <c r="B13" s="28" t="s">
        <v>123</v>
      </c>
      <c r="C13" s="60">
        <v>70314</v>
      </c>
      <c r="D13" s="60">
        <v>1648</v>
      </c>
      <c r="E13" s="60">
        <v>1750</v>
      </c>
      <c r="F13" s="60">
        <v>2504</v>
      </c>
      <c r="G13" s="60">
        <v>1981</v>
      </c>
      <c r="H13" s="60">
        <v>1388</v>
      </c>
      <c r="I13" s="60">
        <v>363</v>
      </c>
      <c r="J13" s="60">
        <v>79948</v>
      </c>
      <c r="K13" s="56">
        <v>0.1002041734609595</v>
      </c>
      <c r="L13" s="196"/>
    </row>
    <row r="14" spans="2:12" x14ac:dyDescent="0.2">
      <c r="B14" s="28" t="s">
        <v>122</v>
      </c>
      <c r="C14" s="60">
        <v>61981</v>
      </c>
      <c r="D14" s="60">
        <v>1310</v>
      </c>
      <c r="E14" s="60">
        <v>1281</v>
      </c>
      <c r="F14" s="60">
        <v>1548</v>
      </c>
      <c r="G14" s="60">
        <v>1323</v>
      </c>
      <c r="H14" s="60">
        <v>1198</v>
      </c>
      <c r="I14" s="60">
        <v>345</v>
      </c>
      <c r="J14" s="60">
        <v>68986</v>
      </c>
      <c r="K14" s="56">
        <v>8.6464765977607341E-2</v>
      </c>
      <c r="L14" s="196"/>
    </row>
    <row r="15" spans="2:12" x14ac:dyDescent="0.2">
      <c r="B15" s="28" t="s">
        <v>125</v>
      </c>
      <c r="C15" s="134">
        <v>33112</v>
      </c>
      <c r="D15" s="134">
        <v>106</v>
      </c>
      <c r="E15" s="134">
        <v>116</v>
      </c>
      <c r="F15" s="134">
        <v>159</v>
      </c>
      <c r="G15" s="134">
        <v>185</v>
      </c>
      <c r="H15" s="134">
        <v>287</v>
      </c>
      <c r="I15" s="134">
        <v>62</v>
      </c>
      <c r="J15" s="134">
        <v>34027</v>
      </c>
      <c r="K15" s="56">
        <v>4.2648314033572686E-2</v>
      </c>
      <c r="L15" s="196"/>
    </row>
    <row r="16" spans="2:12" x14ac:dyDescent="0.2">
      <c r="B16" s="28" t="s">
        <v>128</v>
      </c>
      <c r="C16" s="60">
        <v>24945</v>
      </c>
      <c r="D16" s="60">
        <v>533</v>
      </c>
      <c r="E16" s="60">
        <v>720</v>
      </c>
      <c r="F16" s="60">
        <v>944</v>
      </c>
      <c r="G16" s="60">
        <v>862</v>
      </c>
      <c r="H16" s="60">
        <v>396</v>
      </c>
      <c r="I16" s="60">
        <v>149</v>
      </c>
      <c r="J16" s="60">
        <v>28549</v>
      </c>
      <c r="K16" s="56">
        <v>3.5782370392466761E-2</v>
      </c>
      <c r="L16" s="196"/>
    </row>
    <row r="17" spans="1:12" x14ac:dyDescent="0.2">
      <c r="B17" s="28" t="s">
        <v>126</v>
      </c>
      <c r="C17" s="60">
        <v>21240</v>
      </c>
      <c r="D17" s="60">
        <v>15</v>
      </c>
      <c r="E17" s="60">
        <v>38</v>
      </c>
      <c r="F17" s="60">
        <v>52</v>
      </c>
      <c r="G17" s="60">
        <v>48</v>
      </c>
      <c r="H17" s="60">
        <v>5</v>
      </c>
      <c r="I17" s="60">
        <v>8</v>
      </c>
      <c r="J17" s="60">
        <v>21406</v>
      </c>
      <c r="K17" s="56">
        <v>2.6829570934923941E-2</v>
      </c>
      <c r="L17" s="196"/>
    </row>
    <row r="18" spans="1:12" x14ac:dyDescent="0.2">
      <c r="B18" s="28" t="s">
        <v>10</v>
      </c>
      <c r="C18" s="134">
        <v>8554</v>
      </c>
      <c r="D18" s="134">
        <v>217</v>
      </c>
      <c r="E18" s="134">
        <v>514</v>
      </c>
      <c r="F18" s="134">
        <v>783</v>
      </c>
      <c r="G18" s="134">
        <v>616</v>
      </c>
      <c r="H18" s="134">
        <v>1262</v>
      </c>
      <c r="I18" s="134">
        <v>751</v>
      </c>
      <c r="J18" s="134">
        <v>12697</v>
      </c>
      <c r="K18" s="56">
        <v>1.591399897975938E-2</v>
      </c>
      <c r="L18" s="196"/>
    </row>
    <row r="19" spans="1:12" x14ac:dyDescent="0.2">
      <c r="B19" s="28" t="s">
        <v>127</v>
      </c>
      <c r="C19" s="60">
        <v>6738</v>
      </c>
      <c r="D19" s="60">
        <v>35</v>
      </c>
      <c r="E19" s="60">
        <v>8</v>
      </c>
      <c r="F19" s="60">
        <v>15</v>
      </c>
      <c r="G19" s="60">
        <v>40</v>
      </c>
      <c r="H19" s="60">
        <v>5</v>
      </c>
      <c r="I19" s="60">
        <v>4</v>
      </c>
      <c r="J19" s="60">
        <v>6845</v>
      </c>
      <c r="K19" s="56">
        <v>8.5792961342406032E-3</v>
      </c>
      <c r="L19" s="196"/>
    </row>
    <row r="20" spans="1:12" x14ac:dyDescent="0.2">
      <c r="B20" s="28" t="s">
        <v>129</v>
      </c>
      <c r="C20" s="60">
        <v>3878</v>
      </c>
      <c r="D20" s="60">
        <v>22</v>
      </c>
      <c r="E20" s="60">
        <v>64</v>
      </c>
      <c r="F20" s="60">
        <v>32</v>
      </c>
      <c r="G20" s="60">
        <v>53</v>
      </c>
      <c r="H20" s="60">
        <v>138</v>
      </c>
      <c r="I20" s="60">
        <v>33</v>
      </c>
      <c r="J20" s="60">
        <v>4220</v>
      </c>
      <c r="K20" s="56">
        <v>5.2892081353535939E-3</v>
      </c>
      <c r="L20" s="196"/>
    </row>
    <row r="21" spans="1:12" x14ac:dyDescent="0.2">
      <c r="B21" s="28" t="s">
        <v>130</v>
      </c>
      <c r="C21" s="60">
        <v>1005</v>
      </c>
      <c r="D21" s="60">
        <v>28</v>
      </c>
      <c r="E21" s="60">
        <v>99</v>
      </c>
      <c r="F21" s="60">
        <v>51</v>
      </c>
      <c r="G21" s="60">
        <v>41</v>
      </c>
      <c r="H21" s="60">
        <v>70</v>
      </c>
      <c r="I21" s="60">
        <v>21</v>
      </c>
      <c r="J21" s="60">
        <v>1315</v>
      </c>
      <c r="K21" s="56">
        <v>1.6481774165853023E-3</v>
      </c>
      <c r="L21" s="196"/>
    </row>
    <row r="22" spans="1:12" x14ac:dyDescent="0.2">
      <c r="B22" s="28" t="s">
        <v>131</v>
      </c>
      <c r="C22" s="60">
        <v>553</v>
      </c>
      <c r="D22" s="60">
        <v>21</v>
      </c>
      <c r="E22" s="60">
        <v>46</v>
      </c>
      <c r="F22" s="60">
        <v>2</v>
      </c>
      <c r="G22" s="60">
        <v>8</v>
      </c>
      <c r="H22" s="60">
        <v>9</v>
      </c>
      <c r="I22" s="60">
        <v>5</v>
      </c>
      <c r="J22" s="60">
        <v>644</v>
      </c>
      <c r="K22" s="56">
        <v>8.0716825572694649E-4</v>
      </c>
      <c r="L22" s="196"/>
    </row>
    <row r="23" spans="1:12" x14ac:dyDescent="0.2">
      <c r="B23" s="57" t="s">
        <v>2</v>
      </c>
      <c r="C23" s="34">
        <v>676396</v>
      </c>
      <c r="D23" s="34">
        <v>20066</v>
      </c>
      <c r="E23" s="34">
        <v>21191</v>
      </c>
      <c r="F23" s="34">
        <v>28646</v>
      </c>
      <c r="G23" s="34">
        <v>24281</v>
      </c>
      <c r="H23" s="34">
        <v>19849</v>
      </c>
      <c r="I23" s="34">
        <v>7422</v>
      </c>
      <c r="J23" s="34">
        <v>797851</v>
      </c>
      <c r="K23" s="58">
        <v>1</v>
      </c>
    </row>
    <row r="24" spans="1:12" x14ac:dyDescent="0.2">
      <c r="A24" s="92" t="s">
        <v>227</v>
      </c>
      <c r="B24" s="91" t="s">
        <v>335</v>
      </c>
      <c r="C24" s="95"/>
      <c r="D24" s="95"/>
      <c r="E24" s="95"/>
      <c r="F24" s="95"/>
      <c r="G24" s="95"/>
      <c r="H24" s="95"/>
      <c r="I24" s="95"/>
      <c r="J24" s="95"/>
      <c r="K24" s="94"/>
    </row>
    <row r="25" spans="1:12" x14ac:dyDescent="0.2">
      <c r="A25" s="90"/>
      <c r="B25" s="91" t="s">
        <v>295</v>
      </c>
      <c r="E25" s="95"/>
      <c r="F25" s="95"/>
      <c r="G25" s="95"/>
      <c r="H25" s="95"/>
      <c r="I25" s="95"/>
      <c r="J25" s="95"/>
      <c r="K25" s="94"/>
    </row>
    <row r="26" spans="1:12" x14ac:dyDescent="0.2">
      <c r="A26" s="90" t="s">
        <v>223</v>
      </c>
      <c r="B26" s="91" t="s">
        <v>44</v>
      </c>
      <c r="C26" s="95"/>
      <c r="D26" s="95"/>
      <c r="E26" s="95"/>
      <c r="F26" s="95"/>
      <c r="G26" s="95"/>
      <c r="H26" s="95"/>
      <c r="I26" s="95"/>
      <c r="J26" s="95"/>
      <c r="K26" s="94"/>
    </row>
    <row r="27" spans="1:12" x14ac:dyDescent="0.2">
      <c r="B27" s="93"/>
      <c r="C27" s="95"/>
      <c r="D27" s="95"/>
      <c r="E27" s="95"/>
      <c r="F27" s="95"/>
      <c r="G27" s="95"/>
      <c r="H27" s="95"/>
      <c r="I27" s="95"/>
      <c r="J27" s="95"/>
      <c r="K27" s="94"/>
    </row>
    <row r="28" spans="1:12" x14ac:dyDescent="0.2">
      <c r="B28" s="40"/>
    </row>
    <row r="30" spans="1:12" x14ac:dyDescent="0.2">
      <c r="B30" s="236" t="s">
        <v>386</v>
      </c>
      <c r="C30" s="236"/>
      <c r="D30" s="236"/>
      <c r="E30" s="236"/>
      <c r="F30" s="236"/>
      <c r="G30" s="236"/>
      <c r="H30" s="236"/>
      <c r="I30" s="236"/>
      <c r="J30" s="236"/>
      <c r="K30" s="236"/>
      <c r="L30" s="287"/>
    </row>
    <row r="31" spans="1:12" x14ac:dyDescent="0.2">
      <c r="B31" s="236" t="s">
        <v>134</v>
      </c>
      <c r="C31" s="236"/>
      <c r="D31" s="236"/>
      <c r="E31" s="236"/>
      <c r="F31" s="236"/>
      <c r="G31" s="236"/>
      <c r="H31" s="236"/>
      <c r="I31" s="236"/>
      <c r="J31" s="236"/>
      <c r="K31" s="236"/>
      <c r="L31" s="45"/>
    </row>
    <row r="32" spans="1:12" x14ac:dyDescent="0.2">
      <c r="B32" s="238" t="s">
        <v>345</v>
      </c>
      <c r="C32" s="238"/>
      <c r="D32" s="238"/>
      <c r="E32" s="238"/>
      <c r="F32" s="238"/>
      <c r="G32" s="238"/>
      <c r="H32" s="238"/>
      <c r="I32" s="238"/>
      <c r="J32" s="238"/>
      <c r="K32" s="238"/>
      <c r="L32" s="40"/>
    </row>
    <row r="38" spans="4:12" ht="15" x14ac:dyDescent="0.25">
      <c r="L38"/>
    </row>
    <row r="48" spans="4:12" x14ac:dyDescent="0.2">
      <c r="D48" s="40"/>
    </row>
    <row r="49" spans="4:4" x14ac:dyDescent="0.2">
      <c r="D49" s="40"/>
    </row>
    <row r="50" spans="4:4" x14ac:dyDescent="0.2">
      <c r="D50" s="90" t="s">
        <v>335</v>
      </c>
    </row>
    <row r="51" spans="4:4" x14ac:dyDescent="0.2">
      <c r="D51" s="90" t="s">
        <v>44</v>
      </c>
    </row>
  </sheetData>
  <mergeCells count="7">
    <mergeCell ref="B31:K31"/>
    <mergeCell ref="B32:K32"/>
    <mergeCell ref="B3:L3"/>
    <mergeCell ref="B5:K5"/>
    <mergeCell ref="B6:K6"/>
    <mergeCell ref="B7:K7"/>
    <mergeCell ref="B30:K30"/>
  </mergeCells>
  <pageMargins left="0.7" right="0.7" top="0.75" bottom="0.75" header="0.3" footer="0.3"/>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2:K45"/>
  <sheetViews>
    <sheetView showGridLines="0" topLeftCell="A17" workbookViewId="0"/>
  </sheetViews>
  <sheetFormatPr defaultColWidth="8.7109375" defaultRowHeight="12.75" x14ac:dyDescent="0.2"/>
  <cols>
    <col min="1" max="1" width="8.7109375" style="35"/>
    <col min="2" max="2" width="29.5703125" style="35" customWidth="1"/>
    <col min="3" max="3" width="13" style="35" customWidth="1"/>
    <col min="4" max="4" width="11.7109375" style="35" customWidth="1"/>
    <col min="5" max="5" width="11" style="35" customWidth="1"/>
    <col min="6" max="6" width="10.7109375" style="35" bestFit="1" customWidth="1"/>
    <col min="7" max="8" width="10.7109375" style="35" customWidth="1"/>
    <col min="9" max="9" width="10.7109375" style="35" bestFit="1" customWidth="1"/>
    <col min="10" max="10" width="15.140625" style="35" bestFit="1" customWidth="1"/>
    <col min="11" max="16384" width="8.7109375" style="35"/>
  </cols>
  <sheetData>
    <row r="2" spans="1:10" x14ac:dyDescent="0.2">
      <c r="B2" s="50" t="s">
        <v>210</v>
      </c>
    </row>
    <row r="3" spans="1:10" x14ac:dyDescent="0.2">
      <c r="B3" s="51"/>
    </row>
    <row r="4" spans="1:10" ht="51" customHeight="1" x14ac:dyDescent="0.2">
      <c r="B4" s="245" t="s">
        <v>369</v>
      </c>
      <c r="C4" s="245"/>
      <c r="D4" s="245"/>
      <c r="E4" s="245"/>
      <c r="F4" s="245"/>
      <c r="G4" s="245"/>
      <c r="H4" s="245"/>
    </row>
    <row r="6" spans="1:10" ht="15" customHeight="1" x14ac:dyDescent="0.2">
      <c r="A6" s="236" t="s">
        <v>136</v>
      </c>
      <c r="B6" s="236"/>
      <c r="C6" s="236"/>
      <c r="D6" s="236"/>
      <c r="E6" s="236"/>
      <c r="F6" s="236"/>
      <c r="G6" s="236"/>
      <c r="H6" s="236"/>
    </row>
    <row r="7" spans="1:10" ht="15" customHeight="1" x14ac:dyDescent="0.2">
      <c r="A7" s="236" t="s">
        <v>137</v>
      </c>
      <c r="B7" s="236"/>
      <c r="C7" s="236"/>
      <c r="D7" s="236"/>
      <c r="E7" s="236"/>
      <c r="F7" s="236"/>
      <c r="G7" s="236"/>
      <c r="H7" s="236"/>
    </row>
    <row r="8" spans="1:10" ht="15" customHeight="1" x14ac:dyDescent="0.2">
      <c r="A8" s="238" t="s">
        <v>370</v>
      </c>
      <c r="B8" s="238"/>
      <c r="C8" s="238"/>
      <c r="D8" s="238"/>
      <c r="E8" s="238"/>
      <c r="F8" s="238"/>
      <c r="G8" s="238"/>
      <c r="H8" s="238"/>
    </row>
    <row r="9" spans="1:10" ht="1.5" customHeight="1" x14ac:dyDescent="0.2"/>
    <row r="10" spans="1:10" ht="16.5" customHeight="1" x14ac:dyDescent="0.3">
      <c r="C10" s="135" t="s">
        <v>138</v>
      </c>
      <c r="D10" s="136" t="s">
        <v>139</v>
      </c>
      <c r="E10" s="137" t="s">
        <v>140</v>
      </c>
    </row>
    <row r="11" spans="1:10" ht="15" x14ac:dyDescent="0.3">
      <c r="C11" s="138">
        <v>2014</v>
      </c>
      <c r="D11" s="139">
        <v>138844</v>
      </c>
      <c r="E11" s="140" t="s">
        <v>141</v>
      </c>
      <c r="G11" s="209"/>
      <c r="H11" s="210"/>
      <c r="I11" s="211"/>
      <c r="J11" s="211"/>
    </row>
    <row r="12" spans="1:10" ht="15" x14ac:dyDescent="0.3">
      <c r="C12" s="138">
        <v>2015</v>
      </c>
      <c r="D12" s="139">
        <v>145224</v>
      </c>
      <c r="E12" s="141">
        <v>4.595085131514498E-2</v>
      </c>
      <c r="G12" s="209"/>
      <c r="H12" s="212"/>
      <c r="I12" s="211"/>
      <c r="J12" s="211"/>
    </row>
    <row r="13" spans="1:10" ht="15" x14ac:dyDescent="0.3">
      <c r="C13" s="138">
        <v>2016</v>
      </c>
      <c r="D13" s="139">
        <v>147974</v>
      </c>
      <c r="E13" s="141">
        <v>1.8936263978405865E-2</v>
      </c>
      <c r="G13" s="209"/>
      <c r="H13" s="212"/>
      <c r="I13" s="211"/>
      <c r="J13" s="211"/>
    </row>
    <row r="14" spans="1:10" ht="15" x14ac:dyDescent="0.3">
      <c r="C14" s="138">
        <v>2017</v>
      </c>
      <c r="D14" s="139">
        <v>140202</v>
      </c>
      <c r="E14" s="141">
        <v>-5.2522740481435903E-2</v>
      </c>
      <c r="G14" s="209"/>
      <c r="H14" s="212"/>
      <c r="I14" s="211"/>
      <c r="J14" s="211"/>
    </row>
    <row r="15" spans="1:10" ht="15" x14ac:dyDescent="0.3">
      <c r="C15" s="142">
        <v>2018</v>
      </c>
      <c r="D15" s="143">
        <v>159718</v>
      </c>
      <c r="E15" s="141">
        <v>0.13919915550420114</v>
      </c>
      <c r="G15" s="213"/>
      <c r="H15" s="212"/>
      <c r="I15" s="211"/>
      <c r="J15" s="211"/>
    </row>
    <row r="16" spans="1:10" ht="15" x14ac:dyDescent="0.3">
      <c r="C16" s="142">
        <v>2019</v>
      </c>
      <c r="D16" s="143">
        <v>160842</v>
      </c>
      <c r="E16" s="141">
        <v>7.0374034235338723E-3</v>
      </c>
      <c r="G16" s="213"/>
      <c r="H16" s="212"/>
      <c r="I16" s="211"/>
      <c r="J16" s="211"/>
    </row>
    <row r="17" spans="2:10" ht="15" x14ac:dyDescent="0.3">
      <c r="C17" s="142">
        <v>2020</v>
      </c>
      <c r="D17" s="139">
        <v>119846</v>
      </c>
      <c r="E17" s="144">
        <v>-0.25488367466209072</v>
      </c>
      <c r="G17" s="209"/>
      <c r="H17" s="214"/>
      <c r="I17" s="211"/>
      <c r="J17" s="211"/>
    </row>
    <row r="18" spans="2:10" ht="15" x14ac:dyDescent="0.3">
      <c r="C18" s="142">
        <v>2021</v>
      </c>
      <c r="D18" s="139">
        <v>209716</v>
      </c>
      <c r="E18" s="144">
        <v>0.74987901139796076</v>
      </c>
      <c r="G18" s="209"/>
      <c r="H18" s="214"/>
      <c r="I18" s="211"/>
      <c r="J18" s="211"/>
    </row>
    <row r="19" spans="2:10" ht="15" x14ac:dyDescent="0.3">
      <c r="B19" s="37"/>
      <c r="C19" s="142">
        <v>2022</v>
      </c>
      <c r="D19" s="139">
        <v>213302</v>
      </c>
      <c r="E19" s="144">
        <v>1.7099315264452963E-2</v>
      </c>
      <c r="G19" s="209"/>
      <c r="H19" s="214"/>
      <c r="I19" s="211"/>
      <c r="J19" s="211"/>
    </row>
    <row r="20" spans="2:10" ht="15" x14ac:dyDescent="0.3">
      <c r="B20" s="37"/>
      <c r="C20" s="142">
        <v>2023</v>
      </c>
      <c r="D20" s="139">
        <v>203982</v>
      </c>
      <c r="E20" s="144">
        <v>-4.3693917544139316E-2</v>
      </c>
      <c r="G20" s="209"/>
      <c r="H20" s="214"/>
      <c r="I20" s="211"/>
      <c r="J20" s="211"/>
    </row>
    <row r="21" spans="2:10" ht="15" x14ac:dyDescent="0.3">
      <c r="B21" s="37"/>
      <c r="C21" s="142">
        <v>2024</v>
      </c>
      <c r="D21" s="139">
        <v>217607</v>
      </c>
      <c r="E21" s="144">
        <v>6.6795109372395522E-2</v>
      </c>
      <c r="G21" s="209"/>
      <c r="H21" s="214"/>
      <c r="I21" s="211"/>
      <c r="J21" s="211"/>
    </row>
    <row r="22" spans="2:10" ht="15.75" thickBot="1" x14ac:dyDescent="0.35">
      <c r="B22" s="37"/>
      <c r="C22" s="145">
        <v>2025</v>
      </c>
      <c r="D22" s="146">
        <v>228075</v>
      </c>
      <c r="E22" s="147">
        <v>4.8105070149397688E-2</v>
      </c>
      <c r="F22" s="196"/>
      <c r="G22" s="209"/>
      <c r="H22" s="214"/>
      <c r="I22" s="211"/>
      <c r="J22" s="211"/>
    </row>
    <row r="23" spans="2:10" x14ac:dyDescent="0.2">
      <c r="B23" s="37"/>
      <c r="C23" s="92" t="s">
        <v>368</v>
      </c>
    </row>
    <row r="24" spans="2:10" x14ac:dyDescent="0.2">
      <c r="B24" s="37"/>
      <c r="C24" s="92" t="s">
        <v>200</v>
      </c>
    </row>
    <row r="25" spans="2:10" x14ac:dyDescent="0.2">
      <c r="B25" s="37"/>
      <c r="C25" s="92" t="s">
        <v>249</v>
      </c>
    </row>
    <row r="26" spans="2:10" x14ac:dyDescent="0.2">
      <c r="B26" s="37"/>
      <c r="C26" s="92"/>
    </row>
    <row r="27" spans="2:10" x14ac:dyDescent="0.2">
      <c r="B27" s="50" t="s">
        <v>211</v>
      </c>
    </row>
    <row r="28" spans="2:10" ht="102" customHeight="1" x14ac:dyDescent="0.2">
      <c r="B28" s="245" t="s">
        <v>364</v>
      </c>
      <c r="C28" s="245"/>
      <c r="D28" s="245"/>
      <c r="E28" s="245"/>
      <c r="F28" s="245"/>
      <c r="G28" s="245"/>
      <c r="H28" s="245"/>
      <c r="I28" s="245"/>
    </row>
    <row r="29" spans="2:10" x14ac:dyDescent="0.2">
      <c r="B29" s="236" t="s">
        <v>142</v>
      </c>
      <c r="C29" s="236"/>
      <c r="D29" s="236"/>
      <c r="E29" s="236"/>
      <c r="F29" s="236"/>
      <c r="G29" s="236"/>
      <c r="H29" s="236"/>
      <c r="I29" s="236"/>
    </row>
    <row r="30" spans="2:10" x14ac:dyDescent="0.2">
      <c r="B30" s="236" t="s">
        <v>143</v>
      </c>
      <c r="C30" s="236"/>
      <c r="D30" s="236"/>
      <c r="E30" s="236"/>
      <c r="F30" s="236"/>
      <c r="G30" s="236"/>
      <c r="H30" s="236"/>
      <c r="I30" s="236"/>
    </row>
    <row r="31" spans="2:10" x14ac:dyDescent="0.2">
      <c r="B31" s="238" t="s">
        <v>365</v>
      </c>
      <c r="C31" s="238"/>
      <c r="D31" s="238"/>
      <c r="E31" s="238"/>
      <c r="F31" s="238"/>
      <c r="G31" s="238"/>
      <c r="H31" s="238"/>
      <c r="I31" s="238"/>
    </row>
    <row r="33" spans="2:11" ht="15.75" customHeight="1" x14ac:dyDescent="0.2">
      <c r="B33" s="275" t="s">
        <v>144</v>
      </c>
      <c r="C33" s="276" t="s">
        <v>138</v>
      </c>
      <c r="D33" s="277"/>
      <c r="E33" s="277"/>
      <c r="F33" s="277"/>
      <c r="G33" s="277"/>
      <c r="H33" s="277"/>
      <c r="I33" s="277"/>
    </row>
    <row r="34" spans="2:11" x14ac:dyDescent="0.2">
      <c r="B34" s="275"/>
      <c r="C34" s="159">
        <v>2019</v>
      </c>
      <c r="D34" s="160">
        <v>2020</v>
      </c>
      <c r="E34" s="160">
        <v>2021</v>
      </c>
      <c r="F34" s="161">
        <v>2022</v>
      </c>
      <c r="G34" s="161">
        <v>2023</v>
      </c>
      <c r="H34" s="161">
        <v>2024</v>
      </c>
      <c r="I34" s="161">
        <v>2025</v>
      </c>
    </row>
    <row r="35" spans="2:11" x14ac:dyDescent="0.2">
      <c r="B35" s="47" t="s">
        <v>145</v>
      </c>
      <c r="C35" s="162">
        <v>11441976815.99</v>
      </c>
      <c r="D35" s="162">
        <v>8882357655.2600002</v>
      </c>
      <c r="E35" s="162">
        <v>15188178205.1</v>
      </c>
      <c r="F35" s="162">
        <v>17058781457.15</v>
      </c>
      <c r="G35" s="163">
        <v>19334401794.779999</v>
      </c>
      <c r="H35" s="162">
        <v>21911383201.240002</v>
      </c>
      <c r="I35" s="162">
        <v>22685200076.830002</v>
      </c>
      <c r="J35" s="196"/>
    </row>
    <row r="36" spans="2:11" x14ac:dyDescent="0.2">
      <c r="B36" s="47" t="s">
        <v>146</v>
      </c>
      <c r="C36" s="164">
        <v>3287158510.3800001</v>
      </c>
      <c r="D36" s="164">
        <v>1088043956.8599999</v>
      </c>
      <c r="E36" s="164">
        <v>2830946159.1500001</v>
      </c>
      <c r="F36" s="164">
        <v>2950180157.54</v>
      </c>
      <c r="G36" s="165">
        <v>2691162866.8899999</v>
      </c>
      <c r="H36" s="162">
        <v>3221473814.27</v>
      </c>
      <c r="I36" s="162">
        <v>2889889500</v>
      </c>
      <c r="J36" s="196"/>
    </row>
    <row r="37" spans="2:11" ht="15.75" x14ac:dyDescent="0.2">
      <c r="B37" s="47" t="s">
        <v>250</v>
      </c>
      <c r="C37" s="162">
        <v>834529303.28999996</v>
      </c>
      <c r="D37" s="162">
        <v>629132375.14999998</v>
      </c>
      <c r="E37" s="162">
        <v>1101811459.03</v>
      </c>
      <c r="F37" s="162">
        <v>1208949949.22</v>
      </c>
      <c r="G37" s="163">
        <v>1401742637.6700001</v>
      </c>
      <c r="H37" s="162">
        <v>1616063945.3599999</v>
      </c>
      <c r="I37" s="162">
        <v>1585308490.3599999</v>
      </c>
      <c r="J37" s="196"/>
    </row>
    <row r="38" spans="2:11" x14ac:dyDescent="0.2">
      <c r="B38" s="47" t="s">
        <v>147</v>
      </c>
      <c r="C38" s="162">
        <v>119755820</v>
      </c>
      <c r="D38" s="162">
        <v>104877000</v>
      </c>
      <c r="E38" s="162">
        <v>164112900</v>
      </c>
      <c r="F38" s="162">
        <v>76300325.700000003</v>
      </c>
      <c r="G38" s="163">
        <v>77728550</v>
      </c>
      <c r="H38" s="162">
        <v>96333460</v>
      </c>
      <c r="I38" s="162">
        <v>82494375</v>
      </c>
      <c r="J38" s="196"/>
    </row>
    <row r="39" spans="2:11" x14ac:dyDescent="0.2">
      <c r="B39" s="47" t="s">
        <v>148</v>
      </c>
      <c r="C39" s="164">
        <v>54587200</v>
      </c>
      <c r="D39" s="164">
        <v>37512800</v>
      </c>
      <c r="E39" s="164">
        <v>62699550</v>
      </c>
      <c r="F39" s="164">
        <v>65171650</v>
      </c>
      <c r="G39" s="166">
        <v>61714600</v>
      </c>
      <c r="H39" s="162">
        <v>66968300</v>
      </c>
      <c r="I39" s="162">
        <v>72978400</v>
      </c>
      <c r="J39" s="196"/>
    </row>
    <row r="40" spans="2:11" ht="15.75" x14ac:dyDescent="0.2">
      <c r="B40" s="48" t="s">
        <v>251</v>
      </c>
      <c r="C40" s="164">
        <v>1835664</v>
      </c>
      <c r="D40" s="164">
        <v>677916</v>
      </c>
      <c r="E40" s="164">
        <v>784470</v>
      </c>
      <c r="F40" s="164">
        <v>850242</v>
      </c>
      <c r="G40" s="163">
        <v>630528</v>
      </c>
      <c r="H40" s="162">
        <v>630672</v>
      </c>
      <c r="I40" s="162">
        <v>801312</v>
      </c>
      <c r="J40" s="196"/>
    </row>
    <row r="41" spans="2:11" x14ac:dyDescent="0.2">
      <c r="B41" s="167" t="s">
        <v>2</v>
      </c>
      <c r="C41" s="168">
        <v>15739843313.66</v>
      </c>
      <c r="D41" s="168">
        <v>10742601703.27</v>
      </c>
      <c r="E41" s="168">
        <v>19348532743.279999</v>
      </c>
      <c r="F41" s="168">
        <v>21360233781.610001</v>
      </c>
      <c r="G41" s="168">
        <v>23567380977.34</v>
      </c>
      <c r="H41" s="168">
        <v>26912853392.870003</v>
      </c>
      <c r="I41" s="168">
        <f>SUM(I35:I40)</f>
        <v>27316672154.190002</v>
      </c>
      <c r="J41" s="215"/>
      <c r="K41" s="196"/>
    </row>
    <row r="42" spans="2:11" x14ac:dyDescent="0.2">
      <c r="B42" s="92" t="s">
        <v>335</v>
      </c>
      <c r="C42" s="54"/>
    </row>
    <row r="43" spans="2:11" x14ac:dyDescent="0.2">
      <c r="B43" s="92" t="s">
        <v>252</v>
      </c>
      <c r="C43" s="54"/>
    </row>
    <row r="44" spans="2:11" x14ac:dyDescent="0.2">
      <c r="B44" s="92" t="s">
        <v>253</v>
      </c>
    </row>
    <row r="45" spans="2:11" x14ac:dyDescent="0.2">
      <c r="B45" s="92" t="s">
        <v>44</v>
      </c>
    </row>
  </sheetData>
  <mergeCells count="10">
    <mergeCell ref="B33:B34"/>
    <mergeCell ref="A8:H8"/>
    <mergeCell ref="B4:H4"/>
    <mergeCell ref="A6:H6"/>
    <mergeCell ref="A7:H7"/>
    <mergeCell ref="C33:I33"/>
    <mergeCell ref="B31:I31"/>
    <mergeCell ref="B30:I30"/>
    <mergeCell ref="B29:I29"/>
    <mergeCell ref="B28:I28"/>
  </mergeCells>
  <pageMargins left="0.7" right="0.7" top="0.75" bottom="0.75" header="0.3" footer="0.3"/>
  <pageSetup orientation="portrait" r:id="rId1"/>
  <ignoredErrors>
    <ignoredError sqref="I41" formulaRange="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3:I19"/>
  <sheetViews>
    <sheetView showGridLines="0" workbookViewId="0"/>
  </sheetViews>
  <sheetFormatPr defaultColWidth="8.7109375" defaultRowHeight="12.75" x14ac:dyDescent="0.2"/>
  <cols>
    <col min="1" max="3" width="8.7109375" style="35"/>
    <col min="4" max="4" width="34.5703125" style="35" customWidth="1"/>
    <col min="5" max="5" width="14.42578125" style="35" customWidth="1"/>
    <col min="6" max="6" width="15.42578125" style="35" customWidth="1"/>
    <col min="7" max="7" width="8.7109375" style="35"/>
    <col min="8" max="8" width="12.42578125" style="35" customWidth="1"/>
    <col min="9" max="16384" width="8.7109375" style="35"/>
  </cols>
  <sheetData>
    <row r="3" spans="2:9" ht="67.5" customHeight="1" x14ac:dyDescent="0.2">
      <c r="B3" s="245" t="s">
        <v>367</v>
      </c>
      <c r="C3" s="245"/>
      <c r="D3" s="245"/>
      <c r="E3" s="245"/>
      <c r="F3" s="245"/>
      <c r="G3" s="245"/>
      <c r="H3" s="245"/>
      <c r="I3" s="44"/>
    </row>
    <row r="4" spans="2:9" x14ac:dyDescent="0.2">
      <c r="B4" s="72"/>
      <c r="C4" s="72"/>
      <c r="D4" s="72"/>
      <c r="E4" s="72"/>
      <c r="F4" s="72"/>
      <c r="G4" s="72"/>
      <c r="H4" s="72"/>
      <c r="I4" s="44"/>
    </row>
    <row r="5" spans="2:9" x14ac:dyDescent="0.2">
      <c r="C5" s="45"/>
      <c r="D5" s="236" t="s">
        <v>149</v>
      </c>
      <c r="E5" s="236"/>
      <c r="F5" s="236"/>
      <c r="G5" s="45"/>
      <c r="H5" s="45"/>
      <c r="I5" s="45"/>
    </row>
    <row r="6" spans="2:9" x14ac:dyDescent="0.2">
      <c r="C6" s="278" t="s">
        <v>150</v>
      </c>
      <c r="D6" s="278"/>
      <c r="E6" s="278"/>
      <c r="F6" s="278"/>
      <c r="G6" s="278"/>
      <c r="H6" s="45"/>
      <c r="I6" s="45"/>
    </row>
    <row r="7" spans="2:9" x14ac:dyDescent="0.2">
      <c r="D7" s="236" t="s">
        <v>151</v>
      </c>
      <c r="E7" s="236"/>
      <c r="F7" s="236"/>
      <c r="G7" s="45"/>
      <c r="H7" s="45"/>
      <c r="I7" s="45"/>
    </row>
    <row r="8" spans="2:9" x14ac:dyDescent="0.2">
      <c r="D8" s="238" t="s">
        <v>366</v>
      </c>
      <c r="E8" s="238"/>
      <c r="F8" s="238"/>
      <c r="G8" s="40"/>
      <c r="H8" s="40"/>
      <c r="I8" s="40"/>
    </row>
    <row r="9" spans="2:9" ht="2.25" customHeight="1" x14ac:dyDescent="0.2"/>
    <row r="10" spans="2:9" x14ac:dyDescent="0.2">
      <c r="D10" s="49" t="s">
        <v>152</v>
      </c>
      <c r="E10" s="49" t="s">
        <v>153</v>
      </c>
      <c r="F10" s="49" t="s">
        <v>154</v>
      </c>
    </row>
    <row r="11" spans="2:9" x14ac:dyDescent="0.2">
      <c r="D11" s="47" t="s">
        <v>145</v>
      </c>
      <c r="E11" s="163">
        <v>22685200076.830002</v>
      </c>
      <c r="F11" s="56">
        <v>0.83045255105682425</v>
      </c>
      <c r="G11" s="196"/>
    </row>
    <row r="12" spans="2:9" x14ac:dyDescent="0.2">
      <c r="D12" s="47" t="s">
        <v>146</v>
      </c>
      <c r="E12" s="165">
        <v>2889889500</v>
      </c>
      <c r="F12" s="56">
        <v>0.10579215080401844</v>
      </c>
      <c r="G12" s="196"/>
    </row>
    <row r="13" spans="2:9" x14ac:dyDescent="0.2">
      <c r="D13" s="47" t="s">
        <v>155</v>
      </c>
      <c r="E13" s="163">
        <v>1585308490.3599999</v>
      </c>
      <c r="F13" s="56">
        <v>5.8034466329268272E-2</v>
      </c>
      <c r="G13" s="196"/>
    </row>
    <row r="14" spans="2:9" x14ac:dyDescent="0.2">
      <c r="D14" s="48" t="s">
        <v>147</v>
      </c>
      <c r="E14" s="166">
        <v>82494375</v>
      </c>
      <c r="F14" s="56">
        <v>3.0199277032852811E-3</v>
      </c>
      <c r="G14" s="196"/>
    </row>
    <row r="15" spans="2:9" x14ac:dyDescent="0.2">
      <c r="D15" s="47" t="s">
        <v>148</v>
      </c>
      <c r="E15" s="163">
        <v>72978400</v>
      </c>
      <c r="F15" s="56">
        <v>2.671569933118889E-3</v>
      </c>
      <c r="G15" s="196"/>
    </row>
    <row r="16" spans="2:9" x14ac:dyDescent="0.2">
      <c r="D16" s="47" t="s">
        <v>139</v>
      </c>
      <c r="E16" s="163">
        <v>801312</v>
      </c>
      <c r="F16" s="56">
        <v>2.9334173484858028E-5</v>
      </c>
      <c r="G16" s="196"/>
    </row>
    <row r="17" spans="4:7" x14ac:dyDescent="0.2">
      <c r="D17" s="49" t="s">
        <v>2</v>
      </c>
      <c r="E17" s="169">
        <v>27316672154.190002</v>
      </c>
      <c r="F17" s="170">
        <v>0.99999999999999989</v>
      </c>
      <c r="G17" s="199"/>
    </row>
    <row r="18" spans="4:7" x14ac:dyDescent="0.2">
      <c r="D18" s="90" t="s">
        <v>335</v>
      </c>
    </row>
    <row r="19" spans="4:7" x14ac:dyDescent="0.2">
      <c r="D19" s="90" t="s">
        <v>44</v>
      </c>
    </row>
  </sheetData>
  <mergeCells count="5">
    <mergeCell ref="D8:F8"/>
    <mergeCell ref="D5:F5"/>
    <mergeCell ref="C6:G6"/>
    <mergeCell ref="D7:F7"/>
    <mergeCell ref="B3:H3"/>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B2:Z36"/>
  <sheetViews>
    <sheetView showGridLines="0" workbookViewId="0"/>
  </sheetViews>
  <sheetFormatPr defaultColWidth="8.7109375" defaultRowHeight="12.75" x14ac:dyDescent="0.2"/>
  <cols>
    <col min="1" max="1" width="8.7109375" style="35"/>
    <col min="2" max="2" width="17.42578125" style="35" customWidth="1"/>
    <col min="3" max="3" width="11.7109375" style="35" customWidth="1"/>
    <col min="4" max="4" width="11.42578125" style="35" customWidth="1"/>
    <col min="5" max="5" width="12" style="35" customWidth="1"/>
    <col min="6" max="6" width="11.5703125" style="35" customWidth="1"/>
    <col min="7" max="7" width="11.85546875" style="35" customWidth="1"/>
    <col min="8" max="8" width="12.5703125" style="35" customWidth="1"/>
    <col min="9" max="9" width="11.28515625" style="35" customWidth="1"/>
    <col min="10" max="10" width="11.85546875" style="35" customWidth="1"/>
    <col min="11" max="11" width="12" style="35" customWidth="1"/>
    <col min="12" max="12" width="11.85546875" style="35" customWidth="1"/>
    <col min="13" max="13" width="12.5703125" style="35" customWidth="1"/>
    <col min="14" max="14" width="12.28515625" style="35" customWidth="1"/>
    <col min="15" max="15" width="12.42578125" style="35" customWidth="1"/>
    <col min="16" max="16" width="11.42578125" style="35" customWidth="1"/>
    <col min="17" max="17" width="11.140625" style="35" customWidth="1"/>
    <col min="18" max="18" width="11.7109375" style="35" customWidth="1"/>
    <col min="19" max="19" width="12" style="35" customWidth="1"/>
    <col min="20" max="22" width="11.28515625" style="35" customWidth="1"/>
    <col min="23" max="23" width="11.28515625" style="35" bestFit="1" customWidth="1"/>
    <col min="24" max="24" width="10.140625" style="35" bestFit="1" customWidth="1"/>
    <col min="25" max="16384" width="8.7109375" style="35"/>
  </cols>
  <sheetData>
    <row r="2" spans="2:26" x14ac:dyDescent="0.2">
      <c r="B2" s="236" t="s">
        <v>42</v>
      </c>
      <c r="C2" s="236"/>
      <c r="D2" s="236"/>
      <c r="E2" s="236"/>
      <c r="F2" s="236"/>
      <c r="G2" s="236"/>
      <c r="H2" s="236"/>
      <c r="I2" s="236"/>
      <c r="J2" s="236"/>
      <c r="K2" s="236"/>
      <c r="L2" s="236"/>
      <c r="M2" s="236"/>
      <c r="N2" s="236"/>
      <c r="O2" s="236"/>
      <c r="P2" s="236"/>
      <c r="Q2" s="236"/>
      <c r="R2" s="236"/>
      <c r="S2" s="236"/>
      <c r="T2" s="236"/>
      <c r="U2" s="236"/>
      <c r="V2" s="236"/>
      <c r="W2" s="236"/>
    </row>
    <row r="3" spans="2:26" x14ac:dyDescent="0.2">
      <c r="B3" s="236" t="s">
        <v>203</v>
      </c>
      <c r="C3" s="236"/>
      <c r="D3" s="236"/>
      <c r="E3" s="236"/>
      <c r="F3" s="236"/>
      <c r="G3" s="236"/>
      <c r="H3" s="236"/>
      <c r="I3" s="236"/>
      <c r="J3" s="236"/>
      <c r="K3" s="236"/>
      <c r="L3" s="236"/>
      <c r="M3" s="236"/>
      <c r="N3" s="236"/>
      <c r="O3" s="236"/>
      <c r="P3" s="236"/>
      <c r="Q3" s="236"/>
      <c r="R3" s="236"/>
      <c r="S3" s="236"/>
      <c r="T3" s="236"/>
      <c r="U3" s="236"/>
      <c r="V3" s="236"/>
      <c r="W3" s="236"/>
    </row>
    <row r="4" spans="2:26" x14ac:dyDescent="0.2">
      <c r="B4" s="238" t="s">
        <v>372</v>
      </c>
      <c r="C4" s="238"/>
      <c r="D4" s="238"/>
      <c r="E4" s="238"/>
      <c r="F4" s="238"/>
      <c r="G4" s="238"/>
      <c r="H4" s="238"/>
      <c r="I4" s="238"/>
      <c r="J4" s="238"/>
      <c r="K4" s="238"/>
      <c r="L4" s="238"/>
      <c r="M4" s="238"/>
      <c r="N4" s="238"/>
      <c r="O4" s="238"/>
      <c r="P4" s="238"/>
      <c r="Q4" s="238"/>
      <c r="R4" s="238"/>
      <c r="S4" s="238"/>
      <c r="T4" s="238"/>
      <c r="U4" s="238"/>
      <c r="V4" s="238"/>
      <c r="W4" s="238"/>
    </row>
    <row r="5" spans="2:26" ht="2.25" customHeight="1" x14ac:dyDescent="0.2">
      <c r="B5" s="42"/>
      <c r="C5" s="42"/>
      <c r="D5" s="42"/>
      <c r="E5" s="42"/>
      <c r="F5" s="42"/>
      <c r="G5" s="42"/>
      <c r="H5" s="42"/>
      <c r="I5" s="42"/>
      <c r="J5" s="42"/>
      <c r="K5" s="42"/>
      <c r="L5" s="42"/>
      <c r="M5" s="42"/>
      <c r="N5" s="42"/>
      <c r="O5" s="42"/>
    </row>
    <row r="6" spans="2:26" ht="12.75" customHeight="1" x14ac:dyDescent="0.2">
      <c r="B6" s="281" t="s">
        <v>156</v>
      </c>
      <c r="C6" s="280">
        <v>2005</v>
      </c>
      <c r="D6" s="280">
        <v>2006</v>
      </c>
      <c r="E6" s="280">
        <v>2007</v>
      </c>
      <c r="F6" s="280">
        <v>2008</v>
      </c>
      <c r="G6" s="280">
        <v>2009</v>
      </c>
      <c r="H6" s="280">
        <v>2010</v>
      </c>
      <c r="I6" s="280">
        <v>2011</v>
      </c>
      <c r="J6" s="280">
        <v>2012</v>
      </c>
      <c r="K6" s="279">
        <v>2013</v>
      </c>
      <c r="L6" s="279">
        <v>2014</v>
      </c>
      <c r="M6" s="279">
        <v>2015</v>
      </c>
      <c r="N6" s="279">
        <v>2016</v>
      </c>
      <c r="O6" s="279">
        <v>2017</v>
      </c>
      <c r="P6" s="279">
        <v>2018</v>
      </c>
      <c r="Q6" s="279">
        <v>2019</v>
      </c>
      <c r="R6" s="279">
        <v>2020</v>
      </c>
      <c r="S6" s="279">
        <v>2021</v>
      </c>
      <c r="T6" s="279">
        <v>2022</v>
      </c>
      <c r="U6" s="279">
        <v>2023</v>
      </c>
      <c r="V6" s="254">
        <v>2024</v>
      </c>
      <c r="W6" s="279">
        <v>2025</v>
      </c>
    </row>
    <row r="7" spans="2:26" ht="12.75" customHeight="1" x14ac:dyDescent="0.2">
      <c r="B7" s="281"/>
      <c r="C7" s="280"/>
      <c r="D7" s="280"/>
      <c r="E7" s="280"/>
      <c r="F7" s="280"/>
      <c r="G7" s="280"/>
      <c r="H7" s="280"/>
      <c r="I7" s="280"/>
      <c r="J7" s="280"/>
      <c r="K7" s="279"/>
      <c r="L7" s="279"/>
      <c r="M7" s="279"/>
      <c r="N7" s="279"/>
      <c r="O7" s="279"/>
      <c r="P7" s="279"/>
      <c r="Q7" s="279"/>
      <c r="R7" s="279">
        <v>2014</v>
      </c>
      <c r="S7" s="279">
        <v>2014</v>
      </c>
      <c r="T7" s="279">
        <v>2014</v>
      </c>
      <c r="U7" s="279">
        <v>2014</v>
      </c>
      <c r="V7" s="254">
        <v>2014</v>
      </c>
      <c r="W7" s="279">
        <v>2014</v>
      </c>
    </row>
    <row r="8" spans="2:26" ht="16.5" x14ac:dyDescent="0.25">
      <c r="B8" s="28" t="s">
        <v>205</v>
      </c>
      <c r="C8" s="30">
        <v>560880</v>
      </c>
      <c r="D8" s="31">
        <v>575386</v>
      </c>
      <c r="E8" s="31">
        <v>602291</v>
      </c>
      <c r="F8" s="31">
        <v>630115</v>
      </c>
      <c r="G8" s="31">
        <v>645258</v>
      </c>
      <c r="H8" s="31">
        <v>661747</v>
      </c>
      <c r="I8" s="31">
        <v>678732</v>
      </c>
      <c r="J8" s="30">
        <v>697180</v>
      </c>
      <c r="K8" s="31">
        <v>717087</v>
      </c>
      <c r="L8" s="31">
        <v>741583</v>
      </c>
      <c r="M8" s="31">
        <v>773019</v>
      </c>
      <c r="N8" s="31">
        <v>816470</v>
      </c>
      <c r="O8" s="31">
        <v>865186</v>
      </c>
      <c r="P8" s="31">
        <v>909420</v>
      </c>
      <c r="Q8" s="32">
        <v>956994</v>
      </c>
      <c r="R8" s="32">
        <v>994301</v>
      </c>
      <c r="S8" s="32">
        <v>1045414</v>
      </c>
      <c r="T8" s="53">
        <v>1085675</v>
      </c>
      <c r="U8" s="53">
        <v>1121695</v>
      </c>
      <c r="V8" s="32">
        <v>1157870</v>
      </c>
      <c r="W8" s="32">
        <v>1188583</v>
      </c>
      <c r="Y8"/>
      <c r="Z8"/>
    </row>
    <row r="9" spans="2:26" ht="15" x14ac:dyDescent="0.25">
      <c r="B9" s="28" t="s">
        <v>4</v>
      </c>
      <c r="C9" s="30">
        <v>56591</v>
      </c>
      <c r="D9" s="31">
        <v>58809</v>
      </c>
      <c r="E9" s="31">
        <v>62927</v>
      </c>
      <c r="F9" s="31">
        <v>67153</v>
      </c>
      <c r="G9" s="31">
        <v>69987</v>
      </c>
      <c r="H9" s="31">
        <v>73716</v>
      </c>
      <c r="I9" s="31">
        <v>76300</v>
      </c>
      <c r="J9" s="30">
        <v>78888</v>
      </c>
      <c r="K9" s="31">
        <v>81660</v>
      </c>
      <c r="L9" s="31">
        <v>84772</v>
      </c>
      <c r="M9" s="31">
        <v>88109</v>
      </c>
      <c r="N9" s="31">
        <v>92144</v>
      </c>
      <c r="O9" s="31">
        <v>96473</v>
      </c>
      <c r="P9" s="31">
        <v>101149</v>
      </c>
      <c r="Q9" s="32">
        <v>107147</v>
      </c>
      <c r="R9" s="32">
        <v>111891</v>
      </c>
      <c r="S9" s="32">
        <v>117803</v>
      </c>
      <c r="T9" s="53">
        <v>123344</v>
      </c>
      <c r="U9" s="53">
        <v>130634</v>
      </c>
      <c r="V9" s="32">
        <v>139043</v>
      </c>
      <c r="W9" s="32">
        <v>147479</v>
      </c>
      <c r="Y9"/>
      <c r="Z9"/>
    </row>
    <row r="10" spans="2:26" ht="15" x14ac:dyDescent="0.25">
      <c r="B10" s="28" t="s">
        <v>5</v>
      </c>
      <c r="C10" s="30">
        <v>124802</v>
      </c>
      <c r="D10" s="31">
        <v>144351</v>
      </c>
      <c r="E10" s="31">
        <v>177871</v>
      </c>
      <c r="F10" s="31">
        <v>206314</v>
      </c>
      <c r="G10" s="31">
        <v>228187</v>
      </c>
      <c r="H10" s="31">
        <v>252881</v>
      </c>
      <c r="I10" s="31">
        <v>274810</v>
      </c>
      <c r="J10" s="30">
        <v>293901</v>
      </c>
      <c r="K10" s="31">
        <v>312170</v>
      </c>
      <c r="L10" s="31">
        <v>332788</v>
      </c>
      <c r="M10" s="31">
        <v>357028</v>
      </c>
      <c r="N10" s="31">
        <v>386706</v>
      </c>
      <c r="O10" s="31">
        <v>419442</v>
      </c>
      <c r="P10" s="31">
        <v>449918</v>
      </c>
      <c r="Q10" s="32">
        <v>487157</v>
      </c>
      <c r="R10" s="32">
        <v>516912</v>
      </c>
      <c r="S10" s="32">
        <v>569102</v>
      </c>
      <c r="T10" s="53">
        <v>621291</v>
      </c>
      <c r="U10" s="53">
        <v>678031</v>
      </c>
      <c r="V10" s="32">
        <v>736171</v>
      </c>
      <c r="W10" s="32">
        <v>797851</v>
      </c>
      <c r="Y10"/>
      <c r="Z10"/>
    </row>
    <row r="11" spans="2:26" ht="16.5" x14ac:dyDescent="0.25">
      <c r="B11" s="28" t="s">
        <v>206</v>
      </c>
      <c r="C11" s="30">
        <v>276492</v>
      </c>
      <c r="D11" s="31">
        <v>286640</v>
      </c>
      <c r="E11" s="31">
        <v>304978</v>
      </c>
      <c r="F11" s="31">
        <v>320348</v>
      </c>
      <c r="G11" s="31">
        <v>331120</v>
      </c>
      <c r="H11" s="31">
        <v>344051</v>
      </c>
      <c r="I11" s="31">
        <v>355337</v>
      </c>
      <c r="J11" s="30">
        <v>363439</v>
      </c>
      <c r="K11" s="31">
        <v>372238</v>
      </c>
      <c r="L11" s="31">
        <v>381389</v>
      </c>
      <c r="M11" s="31">
        <v>392395</v>
      </c>
      <c r="N11" s="31">
        <v>405292</v>
      </c>
      <c r="O11" s="31">
        <v>418573</v>
      </c>
      <c r="P11" s="31">
        <v>431109</v>
      </c>
      <c r="Q11" s="32">
        <v>446833</v>
      </c>
      <c r="R11" s="32">
        <v>458762</v>
      </c>
      <c r="S11" s="32">
        <v>477365</v>
      </c>
      <c r="T11" s="53">
        <v>497352</v>
      </c>
      <c r="U11" s="53">
        <v>521067</v>
      </c>
      <c r="V11" s="32">
        <v>548382</v>
      </c>
      <c r="W11" s="32">
        <v>575928</v>
      </c>
      <c r="Y11"/>
      <c r="Z11"/>
    </row>
    <row r="12" spans="2:26" ht="15" x14ac:dyDescent="0.25">
      <c r="B12" s="28" t="s">
        <v>7</v>
      </c>
      <c r="C12" s="30">
        <v>843941</v>
      </c>
      <c r="D12" s="31">
        <v>866236</v>
      </c>
      <c r="E12" s="31">
        <v>1047541</v>
      </c>
      <c r="F12" s="31">
        <v>1164259</v>
      </c>
      <c r="G12" s="31">
        <v>1252713</v>
      </c>
      <c r="H12" s="31">
        <v>1352720</v>
      </c>
      <c r="I12" s="31">
        <v>1481255</v>
      </c>
      <c r="J12" s="30">
        <v>1566815</v>
      </c>
      <c r="K12" s="31">
        <v>1678979</v>
      </c>
      <c r="L12" s="31">
        <v>1803328</v>
      </c>
      <c r="M12" s="31">
        <v>1946594</v>
      </c>
      <c r="N12" s="31">
        <v>2096196</v>
      </c>
      <c r="O12" s="31">
        <v>2238671</v>
      </c>
      <c r="P12" s="31">
        <v>2398511</v>
      </c>
      <c r="Q12" s="32">
        <v>2573494</v>
      </c>
      <c r="R12" s="32">
        <v>2695457</v>
      </c>
      <c r="S12" s="32">
        <v>2874590</v>
      </c>
      <c r="T12" s="53">
        <v>3063704</v>
      </c>
      <c r="U12" s="53">
        <v>3280646</v>
      </c>
      <c r="V12" s="32">
        <v>3531967</v>
      </c>
      <c r="W12" s="32">
        <v>3846694</v>
      </c>
      <c r="Y12"/>
      <c r="Z12"/>
    </row>
    <row r="13" spans="2:26" ht="15" x14ac:dyDescent="0.25">
      <c r="B13" s="28" t="s">
        <v>8</v>
      </c>
      <c r="C13" s="30">
        <v>13832</v>
      </c>
      <c r="D13" s="31">
        <v>14535</v>
      </c>
      <c r="E13" s="31">
        <v>15831</v>
      </c>
      <c r="F13" s="31">
        <v>16816</v>
      </c>
      <c r="G13" s="31">
        <v>17260</v>
      </c>
      <c r="H13" s="31">
        <v>18272</v>
      </c>
      <c r="I13" s="31">
        <v>18650</v>
      </c>
      <c r="J13" s="30">
        <v>18941</v>
      </c>
      <c r="K13" s="31">
        <v>19165</v>
      </c>
      <c r="L13" s="31">
        <v>19400</v>
      </c>
      <c r="M13" s="31">
        <v>19593</v>
      </c>
      <c r="N13" s="31">
        <v>19974</v>
      </c>
      <c r="O13" s="31">
        <v>20293</v>
      </c>
      <c r="P13" s="31">
        <v>20746</v>
      </c>
      <c r="Q13" s="32">
        <v>21213</v>
      </c>
      <c r="R13" s="32">
        <v>21690</v>
      </c>
      <c r="S13" s="32">
        <v>22528</v>
      </c>
      <c r="T13" s="53">
        <v>23920</v>
      </c>
      <c r="U13" s="53">
        <v>25534</v>
      </c>
      <c r="V13" s="32">
        <v>26980</v>
      </c>
      <c r="W13" s="32">
        <v>28402</v>
      </c>
      <c r="Y13"/>
      <c r="Z13"/>
    </row>
    <row r="14" spans="2:26" ht="15" x14ac:dyDescent="0.25">
      <c r="B14" s="28" t="s">
        <v>9</v>
      </c>
      <c r="C14" s="30">
        <v>13633</v>
      </c>
      <c r="D14" s="31">
        <v>14293</v>
      </c>
      <c r="E14" s="31">
        <v>14031</v>
      </c>
      <c r="F14" s="31">
        <v>15140</v>
      </c>
      <c r="G14" s="31">
        <v>15653</v>
      </c>
      <c r="H14" s="31">
        <v>18226</v>
      </c>
      <c r="I14" s="31">
        <v>18913</v>
      </c>
      <c r="J14" s="30">
        <v>19429</v>
      </c>
      <c r="K14" s="31">
        <v>19978</v>
      </c>
      <c r="L14" s="31">
        <v>20458</v>
      </c>
      <c r="M14" s="31">
        <v>20835</v>
      </c>
      <c r="N14" s="31">
        <v>21411</v>
      </c>
      <c r="O14" s="31">
        <v>22254</v>
      </c>
      <c r="P14" s="31">
        <v>23013</v>
      </c>
      <c r="Q14" s="32">
        <v>23680</v>
      </c>
      <c r="R14" s="32">
        <v>24204</v>
      </c>
      <c r="S14" s="32">
        <v>25294</v>
      </c>
      <c r="T14" s="53">
        <v>26394</v>
      </c>
      <c r="U14" s="53">
        <v>27567</v>
      </c>
      <c r="V14" s="32">
        <v>28324</v>
      </c>
      <c r="W14" s="32">
        <v>29140</v>
      </c>
      <c r="Y14"/>
      <c r="Z14"/>
    </row>
    <row r="15" spans="2:26" ht="16.5" x14ac:dyDescent="0.25">
      <c r="B15" s="28" t="s">
        <v>207</v>
      </c>
      <c r="C15" s="30">
        <v>10393</v>
      </c>
      <c r="D15" s="31">
        <v>10761</v>
      </c>
      <c r="E15" s="31">
        <v>8837</v>
      </c>
      <c r="F15" s="31">
        <v>9417</v>
      </c>
      <c r="G15" s="31">
        <v>10042</v>
      </c>
      <c r="H15" s="31">
        <v>13127</v>
      </c>
      <c r="I15" s="31">
        <v>13576</v>
      </c>
      <c r="J15" s="30">
        <v>14093</v>
      </c>
      <c r="K15" s="31">
        <v>14496</v>
      </c>
      <c r="L15" s="31">
        <v>14944</v>
      </c>
      <c r="M15" s="31">
        <v>15391</v>
      </c>
      <c r="N15" s="31">
        <v>15845</v>
      </c>
      <c r="O15" s="31">
        <v>16446</v>
      </c>
      <c r="P15" s="31">
        <v>17018</v>
      </c>
      <c r="Q15" s="32">
        <v>18358</v>
      </c>
      <c r="R15" s="32">
        <v>19150</v>
      </c>
      <c r="S15" s="32">
        <v>20352</v>
      </c>
      <c r="T15" s="53">
        <v>22316</v>
      </c>
      <c r="U15" s="53">
        <v>23962</v>
      </c>
      <c r="V15" s="31">
        <v>25315</v>
      </c>
      <c r="W15" s="31">
        <v>26794</v>
      </c>
      <c r="Y15"/>
      <c r="Z15"/>
    </row>
    <row r="16" spans="2:26" ht="15" x14ac:dyDescent="0.25">
      <c r="B16" s="29" t="s">
        <v>2</v>
      </c>
      <c r="C16" s="33">
        <f>SUM(C8:C15)</f>
        <v>1900564</v>
      </c>
      <c r="D16" s="33">
        <f t="shared" ref="D16:L16" si="0">SUM(D8:D15)</f>
        <v>1971011</v>
      </c>
      <c r="E16" s="33">
        <f>SUM(E8:E15)</f>
        <v>2234307</v>
      </c>
      <c r="F16" s="33">
        <f t="shared" si="0"/>
        <v>2429562</v>
      </c>
      <c r="G16" s="33">
        <f t="shared" si="0"/>
        <v>2570220</v>
      </c>
      <c r="H16" s="33">
        <f t="shared" si="0"/>
        <v>2734740</v>
      </c>
      <c r="I16" s="33">
        <f t="shared" si="0"/>
        <v>2917573</v>
      </c>
      <c r="J16" s="33">
        <f t="shared" si="0"/>
        <v>3052686</v>
      </c>
      <c r="K16" s="33">
        <f t="shared" si="0"/>
        <v>3215773</v>
      </c>
      <c r="L16" s="33">
        <f t="shared" si="0"/>
        <v>3398662</v>
      </c>
      <c r="M16" s="33">
        <f>SUM(M8:M15)</f>
        <v>3612964</v>
      </c>
      <c r="N16" s="33">
        <f>SUM(N8:N15)</f>
        <v>3854038</v>
      </c>
      <c r="O16" s="33">
        <f>SUM(O8:O15)</f>
        <v>4097338</v>
      </c>
      <c r="P16" s="33">
        <v>4350884</v>
      </c>
      <c r="Q16" s="34">
        <v>4634876</v>
      </c>
      <c r="R16" s="34">
        <v>4842367</v>
      </c>
      <c r="S16" s="34">
        <v>5152448</v>
      </c>
      <c r="T16" s="34">
        <f>SUM(T8:T15)</f>
        <v>5463996</v>
      </c>
      <c r="U16" s="34">
        <v>5809136</v>
      </c>
      <c r="V16" s="184">
        <v>6194052</v>
      </c>
      <c r="W16" s="184">
        <v>6640871</v>
      </c>
      <c r="Y16"/>
      <c r="Z16"/>
    </row>
    <row r="17" spans="2:23" x14ac:dyDescent="0.2">
      <c r="B17" s="96" t="s">
        <v>157</v>
      </c>
      <c r="C17" s="43"/>
      <c r="D17" s="43"/>
      <c r="E17" s="43"/>
      <c r="F17" s="43"/>
      <c r="G17" s="43"/>
      <c r="H17" s="43"/>
      <c r="I17" s="43"/>
      <c r="J17" s="43"/>
      <c r="K17" s="43"/>
      <c r="L17" s="43"/>
      <c r="M17" s="43"/>
      <c r="N17" s="43"/>
      <c r="O17" s="43"/>
      <c r="P17" s="43"/>
      <c r="Q17" s="43"/>
      <c r="R17" s="43"/>
      <c r="S17" s="43"/>
      <c r="T17" s="43"/>
      <c r="U17" s="43"/>
      <c r="V17" s="43"/>
      <c r="W17" s="43"/>
    </row>
    <row r="18" spans="2:23" x14ac:dyDescent="0.2">
      <c r="B18" s="96" t="s">
        <v>49</v>
      </c>
      <c r="R18" s="43"/>
    </row>
    <row r="19" spans="2:23" x14ac:dyDescent="0.2">
      <c r="B19" s="96" t="s">
        <v>50</v>
      </c>
    </row>
    <row r="20" spans="2:23" x14ac:dyDescent="0.2">
      <c r="B20" s="96" t="s">
        <v>58</v>
      </c>
    </row>
    <row r="21" spans="2:23" ht="15" x14ac:dyDescent="0.25">
      <c r="B21" s="96" t="s">
        <v>44</v>
      </c>
      <c r="Q21"/>
      <c r="R21"/>
      <c r="S21"/>
      <c r="T21"/>
      <c r="U21"/>
    </row>
    <row r="22" spans="2:23" ht="15" x14ac:dyDescent="0.25">
      <c r="Q22"/>
      <c r="R22"/>
      <c r="S22"/>
      <c r="T22"/>
      <c r="U22"/>
    </row>
    <row r="23" spans="2:23" ht="15" x14ac:dyDescent="0.25">
      <c r="Q23"/>
      <c r="R23"/>
      <c r="S23"/>
      <c r="T23"/>
      <c r="U23"/>
    </row>
    <row r="24" spans="2:23" ht="15" x14ac:dyDescent="0.25">
      <c r="P24"/>
      <c r="Q24"/>
      <c r="R24"/>
      <c r="S24"/>
      <c r="T24"/>
      <c r="U24"/>
    </row>
    <row r="25" spans="2:23" ht="15" x14ac:dyDescent="0.25">
      <c r="Q25"/>
      <c r="R25"/>
      <c r="S25"/>
      <c r="T25"/>
      <c r="U25"/>
    </row>
    <row r="26" spans="2:23" ht="15" x14ac:dyDescent="0.25">
      <c r="P26"/>
      <c r="Q26"/>
      <c r="R26"/>
      <c r="S26"/>
      <c r="T26"/>
      <c r="U26"/>
    </row>
    <row r="27" spans="2:23" ht="15" x14ac:dyDescent="0.25">
      <c r="Q27"/>
      <c r="R27"/>
      <c r="S27"/>
      <c r="T27"/>
      <c r="U27"/>
    </row>
    <row r="28" spans="2:23" ht="15" x14ac:dyDescent="0.25">
      <c r="P28"/>
      <c r="Q28"/>
      <c r="R28"/>
      <c r="S28"/>
      <c r="T28"/>
      <c r="U28"/>
    </row>
    <row r="29" spans="2:23" ht="15" x14ac:dyDescent="0.25">
      <c r="P29"/>
      <c r="Q29"/>
      <c r="R29"/>
      <c r="S29"/>
      <c r="T29"/>
      <c r="U29"/>
    </row>
    <row r="30" spans="2:23" ht="15" x14ac:dyDescent="0.25">
      <c r="P30"/>
      <c r="Q30"/>
      <c r="R30"/>
      <c r="S30"/>
      <c r="T30"/>
      <c r="U30"/>
    </row>
    <row r="31" spans="2:23" ht="15" x14ac:dyDescent="0.25">
      <c r="Q31"/>
      <c r="R31"/>
      <c r="S31"/>
      <c r="T31"/>
      <c r="U31"/>
    </row>
    <row r="32" spans="2:23" ht="15" x14ac:dyDescent="0.25">
      <c r="P32"/>
      <c r="Q32"/>
      <c r="R32"/>
      <c r="S32"/>
      <c r="T32"/>
      <c r="U32"/>
    </row>
    <row r="33" spans="16:21" ht="15" x14ac:dyDescent="0.25">
      <c r="P33"/>
      <c r="Q33"/>
      <c r="R33"/>
      <c r="S33"/>
      <c r="T33"/>
      <c r="U33"/>
    </row>
    <row r="34" spans="16:21" ht="15" x14ac:dyDescent="0.25">
      <c r="P34"/>
      <c r="Q34"/>
      <c r="R34"/>
      <c r="S34"/>
      <c r="T34"/>
      <c r="U34"/>
    </row>
    <row r="35" spans="16:21" ht="15" x14ac:dyDescent="0.25">
      <c r="Q35"/>
      <c r="R35"/>
      <c r="S35"/>
      <c r="T35"/>
      <c r="U35"/>
    </row>
    <row r="36" spans="16:21" ht="15" x14ac:dyDescent="0.25">
      <c r="Q36"/>
      <c r="R36"/>
      <c r="S36"/>
      <c r="T36"/>
      <c r="U36"/>
    </row>
  </sheetData>
  <sortState xmlns:xlrd2="http://schemas.microsoft.com/office/spreadsheetml/2017/richdata2" ref="Q25:S32">
    <sortCondition ref="Q25:Q32"/>
  </sortState>
  <mergeCells count="25">
    <mergeCell ref="C6:C7"/>
    <mergeCell ref="D6:D7"/>
    <mergeCell ref="E6:E7"/>
    <mergeCell ref="B4:W4"/>
    <mergeCell ref="J6:J7"/>
    <mergeCell ref="K6:K7"/>
    <mergeCell ref="L6:L7"/>
    <mergeCell ref="M6:M7"/>
    <mergeCell ref="N6:N7"/>
    <mergeCell ref="B3:W3"/>
    <mergeCell ref="B2:W2"/>
    <mergeCell ref="W6:W7"/>
    <mergeCell ref="U6:U7"/>
    <mergeCell ref="T6:T7"/>
    <mergeCell ref="F6:F7"/>
    <mergeCell ref="G6:G7"/>
    <mergeCell ref="P6:P7"/>
    <mergeCell ref="H6:H7"/>
    <mergeCell ref="O6:O7"/>
    <mergeCell ref="S6:S7"/>
    <mergeCell ref="V6:V7"/>
    <mergeCell ref="R6:R7"/>
    <mergeCell ref="Q6:Q7"/>
    <mergeCell ref="I6:I7"/>
    <mergeCell ref="B6:B7"/>
  </mergeCells>
  <pageMargins left="0.7" right="0.7" top="0.75" bottom="0.75" header="0.3" footer="0.3"/>
  <ignoredErrors>
    <ignoredError sqref="C16:O16 T16" formulaRange="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
  <sheetViews>
    <sheetView showGridLines="0" zoomScale="80" zoomScaleNormal="80" workbookViewId="0">
      <selection activeCell="Q16" sqref="Q16"/>
    </sheetView>
  </sheetViews>
  <sheetFormatPr defaultColWidth="8.7109375"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22</vt:i4>
      </vt:variant>
    </vt:vector>
  </HeadingPairs>
  <TitlesOfParts>
    <vt:vector size="49" baseType="lpstr">
      <vt:lpstr>Portada</vt:lpstr>
      <vt:lpstr>Presentación</vt:lpstr>
      <vt:lpstr>Contenido con hipervinculo</vt:lpstr>
      <vt:lpstr>Resumen Ejecutivo</vt:lpstr>
      <vt:lpstr>2.1</vt:lpstr>
      <vt:lpstr>2.2</vt:lpstr>
      <vt:lpstr>2.3</vt:lpstr>
      <vt:lpstr>2.3.1</vt:lpstr>
      <vt:lpstr>2.4</vt:lpstr>
      <vt:lpstr>2.4.2</vt:lpstr>
      <vt:lpstr>2.4.3</vt:lpstr>
      <vt:lpstr>2.5</vt:lpstr>
      <vt:lpstr>2.6</vt:lpstr>
      <vt:lpstr>2.7</vt:lpstr>
      <vt:lpstr>2.8</vt:lpstr>
      <vt:lpstr>2.9</vt:lpstr>
      <vt:lpstr>2.10</vt:lpstr>
      <vt:lpstr>2.10.2</vt:lpstr>
      <vt:lpstr>2.10.3</vt:lpstr>
      <vt:lpstr>2.10.4</vt:lpstr>
      <vt:lpstr>2.10.5</vt:lpstr>
      <vt:lpstr>2.11.1</vt:lpstr>
      <vt:lpstr>2.11.3</vt:lpstr>
      <vt:lpstr>3.0 - 4.1</vt:lpstr>
      <vt:lpstr>4.2</vt:lpstr>
      <vt:lpstr>Serie Histórica</vt:lpstr>
      <vt:lpstr>Contraportada</vt:lpstr>
      <vt:lpstr>'Resumen Ejecutivo'!_ftn1</vt:lpstr>
      <vt:lpstr>'Resumen Ejecutivo'!_ftn2</vt:lpstr>
      <vt:lpstr>'Resumen Ejecutivo'!_ftn3</vt:lpstr>
      <vt:lpstr>'Resumen Ejecutivo'!_ftnref1</vt:lpstr>
      <vt:lpstr>'Resumen Ejecutivo'!_ftnref2</vt:lpstr>
      <vt:lpstr>'2.10.2'!_Hlk506971267</vt:lpstr>
      <vt:lpstr>'2.5'!_Toc349230872</vt:lpstr>
      <vt:lpstr>'2.5'!_Toc349230873</vt:lpstr>
      <vt:lpstr>'2.7'!_Toc349232083</vt:lpstr>
      <vt:lpstr>'2.1'!_Toc444239942</vt:lpstr>
      <vt:lpstr>'2.1'!_Toc444239943</vt:lpstr>
      <vt:lpstr>'2.4'!_Toc444239946</vt:lpstr>
      <vt:lpstr>'2.5'!_Toc444239947</vt:lpstr>
      <vt:lpstr>'2.6'!_Toc444239948</vt:lpstr>
      <vt:lpstr>'2.7'!_Toc444239949</vt:lpstr>
      <vt:lpstr>'2.8'!_Toc444239950</vt:lpstr>
      <vt:lpstr>'2.9'!_Toc444239951</vt:lpstr>
      <vt:lpstr>'2.10'!_Toc444239952</vt:lpstr>
      <vt:lpstr>'2.11.1'!_Toc444239953</vt:lpstr>
      <vt:lpstr>'3.0 - 4.1'!_Toc444239954</vt:lpstr>
      <vt:lpstr>'3.0 - 4.1'!_Toc444239955</vt:lpstr>
      <vt:lpstr>'2.2'!_Toc45112646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Connie P Baez R</dc:creator>
  <cp:lastModifiedBy>Maria G Rodriguez Q</cp:lastModifiedBy>
  <dcterms:created xsi:type="dcterms:W3CDTF">2018-05-09T17:58:37Z</dcterms:created>
  <dcterms:modified xsi:type="dcterms:W3CDTF">2026-02-24T20:48:09Z</dcterms:modified>
</cp:coreProperties>
</file>